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órtico 01 - Arujá" sheetId="2" r:id="rId4"/>
    <sheet name="Pórtico 02 - Mogi das Cruzes" sheetId="3" r:id="rId5"/>
    <sheet name="Pórtico 03 - Bertioga" sheetId="4" r:id="rId6"/>
    <sheet name="Pórtico 04 - Santos" sheetId="5" r:id="rId7"/>
    <sheet name="Pórtico 05 - Miracatu" sheetId="6" r:id="rId8"/>
    <sheet name="Pórtico 06 - Itariri" sheetId="7" r:id="rId9"/>
    <sheet name="Pórtico 07 - Itariri" sheetId="8" r:id="rId10"/>
  </sheets>
</workbook>
</file>

<file path=xl/sharedStrings.xml><?xml version="1.0" encoding="utf-8"?>
<sst xmlns="http://schemas.openxmlformats.org/spreadsheetml/2006/main" count="298" uniqueCount="34">
  <si>
    <t xml:space="preserve">Relatório Arrecadação RMMTA - Forma Pagamento</t>
  </si>
  <si>
    <t xml:space="preserve">Lote: 32 - Novo Litoral | Praça: Todas | Referente ao mês: 12/2025 | Data Filtro - De: 01/12/2025 Até: 31/12/2025</t>
  </si>
  <si>
    <t xml:space="preserve">Classe</t>
  </si>
  <si>
    <t xml:space="preserve">Isento</t>
  </si>
  <si>
    <t xml:space="preserve">Violação</t>
  </si>
  <si>
    <t xml:space="preserve">FreeFlow - Tag</t>
  </si>
  <si>
    <t xml:space="preserve">FreeFlow - Boleto</t>
  </si>
  <si>
    <t xml:space="preserve">Total</t>
  </si>
  <si>
    <t xml:space="preserve">%</t>
  </si>
  <si>
    <t xml:space="preserve">Qtde.</t>
  </si>
  <si>
    <t xml:space="preserve">Valor (R$)</t>
  </si>
  <si>
    <t xml:space="preserve">NI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</si>
  <si>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</si>
  <si>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</si>
  <si>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</si>
  <si>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</si>
  <si>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</si>
  <si>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</si>
  <si>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</si>
  <si>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</si>
  <si>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</si>
  <si>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</si>
  <si>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</si>
  <si>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</si>
  <si>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ESP(9 )</t>
  </si>
  <si>
    <t xml:space="preserve">Moto</t>
  </si>
  <si>
    <t xml:space="preserve">Total Líquido</t>
  </si>
  <si>
    <t xml:space="preserve">Lote: 32 - Novo Litoral | Praça: Pórtico 01 - Arujá | Referente ao mês: 12/2025 | Data Filtro - De: 01/12/2025 Até: 31/12/2025</t>
  </si>
  <si>
    <t xml:space="preserve">Lote: 32 - Novo Litoral | Praça: Pórtico 02 - Mogi das Cruzes | Referente ao mês: 12/2025 | Data Filtro - De: 01/12/2025 Até: 31/12/2025</t>
  </si>
  <si>
    <t xml:space="preserve">Lote: 32 - Novo Litoral | Praça: Pórtico 03 - Bertioga | Referente ao mês: 12/2025 | Data Filtro - De: 01/12/2025 Até: 31/12/2025</t>
  </si>
  <si>
    <t xml:space="preserve">Lote: 32 - Novo Litoral | Praça: Pórtico 04 - Santos | Referente ao mês: 12/2025 | Data Filtro - De: 01/12/2025 Até: 31/12/2025</t>
  </si>
  <si>
    <t xml:space="preserve">Lote: 32 - Novo Litoral | Praça: Pórtico 05 - Miracatu | Referente ao mês: 12/2025 | Data Filtro - De: 01/12/2025 Até: 31/12/2025</t>
  </si>
  <si>
    <t xml:space="preserve">Lote: 32 - Novo Litoral | Praça: Pórtico 06 - Itariri | Referente ao mês: 12/2025 | Data Filtro - De: 01/12/2025 Até: 31/12/2025</t>
  </si>
  <si>
    <t xml:space="preserve">Lote: 32 - Novo Litoral | Praça: Pórtico 07 - Itariri | Referente ao mês: 12/2025 | Data Filtro - De: 01/12/2025 Até: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</si>
</sst>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3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7</v>
      </c>
      <c r="L7" s="13">
        <v>0</v>
      </c>
      <c r="M7" s="13">
        <v>100</v>
      </c>
      <c r="N7" s="12">
        <v>7</v>
      </c>
      <c r="O7" s="13">
        <v>0</v>
      </c>
    </row>
    <row r="8">
      <c r="A8" s="6" t="s">
        <v>12</v>
      </c>
      <c r="B8" s="10">
        <v>56251</v>
      </c>
      <c r="C8" s="11">
        <v>0</v>
      </c>
      <c r="D8" s="11">
        <v>1.65</v>
      </c>
      <c r="E8" s="10">
        <v>13019</v>
      </c>
      <c r="F8" s="11">
        <v>43322.99</v>
      </c>
      <c r="G8" s="11">
        <v>0.38</v>
      </c>
      <c r="H8" s="10">
        <v>2477112</v>
      </c>
      <c r="I8" s="11">
        <v>7038273.14</v>
      </c>
      <c r="J8" s="11">
        <v>72.82</v>
      </c>
      <c r="K8" s="10">
        <v>855490</v>
      </c>
      <c r="L8" s="11">
        <v>2534636.62</v>
      </c>
      <c r="M8" s="11">
        <v>25.15</v>
      </c>
      <c r="N8" s="10">
        <v>3401872</v>
      </c>
      <c r="O8" s="11">
        <v>9616232.75</v>
      </c>
    </row>
    <row r="9">
      <c r="A9" s="7" t="s">
        <v>13</v>
      </c>
      <c r="B9" s="12">
        <v>3851</v>
      </c>
      <c r="C9" s="13">
        <v>0</v>
      </c>
      <c r="D9" s="13">
        <v>2.85</v>
      </c>
      <c r="E9" s="12">
        <v>1675</v>
      </c>
      <c r="F9" s="13">
        <v>10915.54</v>
      </c>
      <c r="G9" s="13">
        <v>1.24</v>
      </c>
      <c r="H9" s="12">
        <v>110549</v>
      </c>
      <c r="I9" s="13">
        <v>553982.62</v>
      </c>
      <c r="J9" s="13">
        <v>81.7</v>
      </c>
      <c r="K9" s="12">
        <v>19236</v>
      </c>
      <c r="L9" s="13">
        <v>112443.09</v>
      </c>
      <c r="M9" s="13">
        <v>14.22</v>
      </c>
      <c r="N9" s="12">
        <v>135311</v>
      </c>
      <c r="O9" s="13">
        <v>677341.25</v>
      </c>
    </row>
    <row r="10">
      <c r="A10" s="6" t="s">
        <v>14</v>
      </c>
      <c r="B10" s="10">
        <v>1482</v>
      </c>
      <c r="C10" s="11">
        <v>0</v>
      </c>
      <c r="D10" s="11">
        <v>2.08</v>
      </c>
      <c r="E10" s="10">
        <v>617</v>
      </c>
      <c r="F10" s="11">
        <v>6179.22</v>
      </c>
      <c r="G10" s="11">
        <v>0.87</v>
      </c>
      <c r="H10" s="10">
        <v>64551</v>
      </c>
      <c r="I10" s="11">
        <v>437332.13</v>
      </c>
      <c r="J10" s="11">
        <v>90.68</v>
      </c>
      <c r="K10" s="10">
        <v>4537</v>
      </c>
      <c r="L10" s="11">
        <v>46501.14</v>
      </c>
      <c r="M10" s="11">
        <v>6.37</v>
      </c>
      <c r="N10" s="10">
        <v>71187</v>
      </c>
      <c r="O10" s="11">
        <v>490012.49</v>
      </c>
    </row>
    <row r="11">
      <c r="A11" s="7" t="s">
        <v>15</v>
      </c>
      <c r="B11" s="12">
        <v>1177</v>
      </c>
      <c r="C11" s="13">
        <v>0</v>
      </c>
      <c r="D11" s="13">
        <v>3.07</v>
      </c>
      <c r="E11" s="12">
        <v>437</v>
      </c>
      <c r="F11" s="13">
        <v>6307.83</v>
      </c>
      <c r="G11" s="13">
        <v>1.14</v>
      </c>
      <c r="H11" s="12">
        <v>35015</v>
      </c>
      <c r="I11" s="13">
        <v>275934.25</v>
      </c>
      <c r="J11" s="13">
        <v>91.43</v>
      </c>
      <c r="K11" s="12">
        <v>1668</v>
      </c>
      <c r="L11" s="13">
        <v>18969.52</v>
      </c>
      <c r="M11" s="13">
        <v>4.36</v>
      </c>
      <c r="N11" s="12">
        <v>38297</v>
      </c>
      <c r="O11" s="13">
        <v>301211.6</v>
      </c>
    </row>
    <row r="12">
      <c r="A12" s="6" t="s">
        <v>16</v>
      </c>
      <c r="B12" s="10">
        <v>1144</v>
      </c>
      <c r="C12" s="11">
        <v>0</v>
      </c>
      <c r="D12" s="11">
        <v>4.21</v>
      </c>
      <c r="E12" s="10">
        <v>409</v>
      </c>
      <c r="F12" s="11">
        <v>7466.62</v>
      </c>
      <c r="G12" s="11">
        <v>1.5</v>
      </c>
      <c r="H12" s="10">
        <v>24362</v>
      </c>
      <c r="I12" s="11">
        <v>226226.55</v>
      </c>
      <c r="J12" s="11">
        <v>89.59</v>
      </c>
      <c r="K12" s="10">
        <v>1279</v>
      </c>
      <c r="L12" s="11">
        <v>19276.03</v>
      </c>
      <c r="M12" s="11">
        <v>4.7</v>
      </c>
      <c r="N12" s="10">
        <v>27194</v>
      </c>
      <c r="O12" s="11">
        <v>252969.2</v>
      </c>
    </row>
    <row r="13">
      <c r="A13" s="7" t="s">
        <v>17</v>
      </c>
      <c r="B13" s="12">
        <v>1261</v>
      </c>
      <c r="C13" s="13">
        <v>0</v>
      </c>
      <c r="D13" s="13">
        <v>3.25</v>
      </c>
      <c r="E13" s="12">
        <v>338</v>
      </c>
      <c r="F13" s="13">
        <v>7731.78</v>
      </c>
      <c r="G13" s="13">
        <v>0.87</v>
      </c>
      <c r="H13" s="12">
        <v>36053</v>
      </c>
      <c r="I13" s="13">
        <v>406718.82</v>
      </c>
      <c r="J13" s="13">
        <v>92.99</v>
      </c>
      <c r="K13" s="12">
        <v>1120</v>
      </c>
      <c r="L13" s="13">
        <v>20296.77</v>
      </c>
      <c r="M13" s="13">
        <v>2.89</v>
      </c>
      <c r="N13" s="12">
        <v>38772</v>
      </c>
      <c r="O13" s="13">
        <v>434747.37</v>
      </c>
    </row>
    <row r="14">
      <c r="A14" s="6" t="s">
        <v>18</v>
      </c>
      <c r="B14" s="10">
        <v>1703</v>
      </c>
      <c r="C14" s="11">
        <v>0</v>
      </c>
      <c r="D14" s="11">
        <v>13.94</v>
      </c>
      <c r="E14" s="10">
        <v>243</v>
      </c>
      <c r="F14" s="11">
        <v>1689.63</v>
      </c>
      <c r="G14" s="11">
        <v>1.99</v>
      </c>
      <c r="H14" s="10">
        <v>7675</v>
      </c>
      <c r="I14" s="11">
        <v>34666.85</v>
      </c>
      <c r="J14" s="11">
        <v>62.83</v>
      </c>
      <c r="K14" s="10">
        <v>2595</v>
      </c>
      <c r="L14" s="11">
        <v>15843.21</v>
      </c>
      <c r="M14" s="11">
        <v>21.24</v>
      </c>
      <c r="N14" s="10">
        <v>12216</v>
      </c>
      <c r="O14" s="11">
        <v>52199.69</v>
      </c>
    </row>
    <row r="15">
      <c r="A15" s="7" t="s">
        <v>19</v>
      </c>
      <c r="B15" s="12">
        <v>302</v>
      </c>
      <c r="C15" s="13">
        <v>0</v>
      </c>
      <c r="D15" s="13">
        <v>21.56</v>
      </c>
      <c r="E15" s="12">
        <v>42</v>
      </c>
      <c r="F15" s="13">
        <v>430.59</v>
      </c>
      <c r="G15" s="13">
        <v>3</v>
      </c>
      <c r="H15" s="12">
        <v>764</v>
      </c>
      <c r="I15" s="13">
        <v>3869.59</v>
      </c>
      <c r="J15" s="13">
        <v>54.53</v>
      </c>
      <c r="K15" s="12">
        <v>293</v>
      </c>
      <c r="L15" s="13">
        <v>2261.58</v>
      </c>
      <c r="M15" s="13">
        <v>20.91</v>
      </c>
      <c r="N15" s="12">
        <v>1401</v>
      </c>
      <c r="O15" s="13">
        <v>6561.76</v>
      </c>
    </row>
    <row r="16">
      <c r="A16" s="6" t="s">
        <v>20</v>
      </c>
      <c r="B16" s="10">
        <v>362</v>
      </c>
      <c r="C16" s="11">
        <v>0</v>
      </c>
      <c r="D16" s="11">
        <v>2.09</v>
      </c>
      <c r="E16" s="10">
        <v>139</v>
      </c>
      <c r="F16" s="11">
        <v>3818.36</v>
      </c>
      <c r="G16" s="11">
        <v>0.8</v>
      </c>
      <c r="H16" s="10">
        <v>16557</v>
      </c>
      <c r="I16" s="11">
        <v>225892.1</v>
      </c>
      <c r="J16" s="11">
        <v>95.51</v>
      </c>
      <c r="K16" s="10">
        <v>277</v>
      </c>
      <c r="L16" s="11">
        <v>6392.42</v>
      </c>
      <c r="M16" s="11">
        <v>1.6</v>
      </c>
      <c r="N16" s="10">
        <v>17335</v>
      </c>
      <c r="O16" s="11">
        <v>236102.88</v>
      </c>
    </row>
    <row r="17">
      <c r="A17" s="7" t="s">
        <v>21</v>
      </c>
      <c r="B17" s="12">
        <v>25</v>
      </c>
      <c r="C17" s="13">
        <v>0</v>
      </c>
      <c r="D17" s="13">
        <v>4.61</v>
      </c>
      <c r="E17" s="12">
        <v>9</v>
      </c>
      <c r="F17" s="13">
        <v>252.02</v>
      </c>
      <c r="G17" s="13">
        <v>1.66</v>
      </c>
      <c r="H17" s="12">
        <v>485</v>
      </c>
      <c r="I17" s="13">
        <v>6491.24</v>
      </c>
      <c r="J17" s="13">
        <v>89.48</v>
      </c>
      <c r="K17" s="12">
        <v>23</v>
      </c>
      <c r="L17" s="13">
        <v>471.98</v>
      </c>
      <c r="M17" s="13">
        <v>4.24</v>
      </c>
      <c r="N17" s="12">
        <v>542</v>
      </c>
      <c r="O17" s="13">
        <v>7215.24</v>
      </c>
    </row>
    <row r="18">
      <c r="A18" s="6" t="s">
        <v>22</v>
      </c>
      <c r="B18" s="10">
        <v>110</v>
      </c>
      <c r="C18" s="11">
        <v>0</v>
      </c>
      <c r="D18" s="11">
        <v>1.82</v>
      </c>
      <c r="E18" s="10">
        <v>38</v>
      </c>
      <c r="F18" s="11">
        <v>1055.51</v>
      </c>
      <c r="G18" s="11">
        <v>0.63</v>
      </c>
      <c r="H18" s="10">
        <v>5829</v>
      </c>
      <c r="I18" s="11">
        <v>100585.74</v>
      </c>
      <c r="J18" s="11">
        <v>96.27</v>
      </c>
      <c r="K18" s="10">
        <v>78</v>
      </c>
      <c r="L18" s="11">
        <v>1860.97</v>
      </c>
      <c r="M18" s="11">
        <v>1.29</v>
      </c>
      <c r="N18" s="10">
        <v>6055</v>
      </c>
      <c r="O18" s="11">
        <v>103502.22</v>
      </c>
    </row>
    <row r="19">
      <c r="A19" s="7" t="s">
        <v>23</v>
      </c>
      <c r="B19" s="12">
        <v>1</v>
      </c>
      <c r="C19" s="13">
        <v>0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1</v>
      </c>
      <c r="O19" s="13">
        <v>0</v>
      </c>
    </row>
    <row r="20">
      <c r="A20" s="6" t="s">
        <v>24</v>
      </c>
      <c r="B20" s="10">
        <v>1</v>
      </c>
      <c r="C20" s="11">
        <v>0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1</v>
      </c>
      <c r="O20" s="11">
        <v>0</v>
      </c>
    </row>
    <row r="21">
      <c r="A21" s="7" t="s">
        <v>25</v>
      </c>
      <c r="B21" s="12">
        <v>51027</v>
      </c>
      <c r="C21" s="13">
        <v>0</v>
      </c>
      <c r="D21" s="13">
        <v>84.96</v>
      </c>
      <c r="E21" s="12">
        <v>0</v>
      </c>
      <c r="F21" s="13">
        <v>0</v>
      </c>
      <c r="G21" s="13">
        <v>0</v>
      </c>
      <c r="H21" s="12">
        <v>3</v>
      </c>
      <c r="I21" s="13">
        <v>0</v>
      </c>
      <c r="J21" s="13">
        <v>0</v>
      </c>
      <c r="K21" s="12">
        <v>9029</v>
      </c>
      <c r="L21" s="13">
        <v>6.95</v>
      </c>
      <c r="M21" s="13">
        <v>15.03</v>
      </c>
      <c r="N21" s="12">
        <v>60059</v>
      </c>
      <c r="O21" s="13">
        <v>6.95</v>
      </c>
    </row>
    <row r="22">
      <c r="A22" s="3" t="s">
        <v>7</v>
      </c>
      <c r="B22" s="14">
        <f>SUM(B7:B21)</f>
        <v/>
      </c>
      <c r="C22" s="15">
        <f>SUM(C7:C21)</f>
        <v/>
      </c>
      <c r="D22" s="15">
        <f>SUM(D7:D21)/15</f>
        <v/>
      </c>
      <c r="E22" s="14">
        <f>SUM(E7:E21)</f>
        <v/>
      </c>
      <c r="F22" s="15">
        <f>SUM(F7:F21)</f>
        <v/>
      </c>
      <c r="G22" s="15">
        <f>SUM(G7:G21)/15</f>
        <v/>
      </c>
      <c r="H22" s="14">
        <f>SUM(H7:H21)</f>
        <v/>
      </c>
      <c r="I22" s="15">
        <f>SUM(I7:I21)</f>
        <v/>
      </c>
      <c r="J22" s="15">
        <f>SUM(J7:J21)/15</f>
        <v/>
      </c>
      <c r="K22" s="14">
        <f>SUM(K7:K21)</f>
        <v/>
      </c>
      <c r="L22" s="15">
        <f>SUM(L7:L21)</f>
        <v/>
      </c>
      <c r="M22" s="15">
        <f>SUM(M7:M21)/15</f>
        <v/>
      </c>
      <c r="N22" s="14">
        <f>SUM(N7:N21)</f>
        <v/>
      </c>
      <c r="O22" s="15">
        <f>SUM(O7:O21)</f>
        <v/>
      </c>
    </row>
    <row r="23">
      <c r="L23" s="16" t="s">
        <v>26</v>
      </c>
      <c r="M23" s="4"/>
      <c r="N23" s="17">
        <f>SUM(N22,(B22 * (-1)))</f>
        <v/>
      </c>
      <c r="O23" s="18">
        <f>SUM(O22,(C22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3:M23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12</v>
      </c>
      <c r="B7" s="12">
        <v>21</v>
      </c>
      <c r="C7" s="13">
        <v>0</v>
      </c>
      <c r="D7" s="13">
        <v>0</v>
      </c>
      <c r="E7" s="12">
        <v>2568</v>
      </c>
      <c r="F7" s="13">
        <v>3930.24</v>
      </c>
      <c r="G7" s="13">
        <v>0.5</v>
      </c>
      <c r="H7" s="12">
        <v>385024</v>
      </c>
      <c r="I7" s="13">
        <v>564586.02</v>
      </c>
      <c r="J7" s="13">
        <v>75.46</v>
      </c>
      <c r="K7" s="12">
        <v>122656</v>
      </c>
      <c r="L7" s="13">
        <v>191248.72</v>
      </c>
      <c r="M7" s="13">
        <v>24.04</v>
      </c>
      <c r="N7" s="12">
        <v>510269</v>
      </c>
      <c r="O7" s="13">
        <v>759764.98</v>
      </c>
    </row>
    <row r="8">
      <c r="A8" s="6" t="s">
        <v>13</v>
      </c>
      <c r="B8" s="10">
        <v>17</v>
      </c>
      <c r="C8" s="11">
        <v>0</v>
      </c>
      <c r="D8" s="11">
        <v>0.08</v>
      </c>
      <c r="E8" s="10">
        <v>343</v>
      </c>
      <c r="F8" s="11">
        <v>1047.12</v>
      </c>
      <c r="G8" s="11">
        <v>1.54</v>
      </c>
      <c r="H8" s="10">
        <v>18370</v>
      </c>
      <c r="I8" s="11">
        <v>53857.2</v>
      </c>
      <c r="J8" s="11">
        <v>82.42</v>
      </c>
      <c r="K8" s="10">
        <v>3558</v>
      </c>
      <c r="L8" s="11">
        <v>11094.08</v>
      </c>
      <c r="M8" s="11">
        <v>15.96</v>
      </c>
      <c r="N8" s="10">
        <v>22288</v>
      </c>
      <c r="O8" s="11">
        <v>65998.4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118</v>
      </c>
      <c r="F9" s="13">
        <v>539.74</v>
      </c>
      <c r="G9" s="13">
        <v>1.02</v>
      </c>
      <c r="H9" s="12">
        <v>10951</v>
      </c>
      <c r="I9" s="13">
        <v>48700.8</v>
      </c>
      <c r="J9" s="13">
        <v>94.32</v>
      </c>
      <c r="K9" s="12">
        <v>541</v>
      </c>
      <c r="L9" s="13">
        <v>2536.57</v>
      </c>
      <c r="M9" s="13">
        <v>4.66</v>
      </c>
      <c r="N9" s="12">
        <v>11610</v>
      </c>
      <c r="O9" s="13">
        <v>51777.11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52</v>
      </c>
      <c r="F10" s="11">
        <v>323.08</v>
      </c>
      <c r="G10" s="11">
        <v>1.02</v>
      </c>
      <c r="H10" s="10">
        <v>4822</v>
      </c>
      <c r="I10" s="11">
        <v>28594.46</v>
      </c>
      <c r="J10" s="11">
        <v>94.85</v>
      </c>
      <c r="K10" s="10">
        <v>210</v>
      </c>
      <c r="L10" s="11">
        <v>1310.7</v>
      </c>
      <c r="M10" s="11">
        <v>4.13</v>
      </c>
      <c r="N10" s="10">
        <v>5084</v>
      </c>
      <c r="O10" s="11">
        <v>30228.24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43</v>
      </c>
      <c r="F11" s="13">
        <v>333.46</v>
      </c>
      <c r="G11" s="13">
        <v>1.55</v>
      </c>
      <c r="H11" s="12">
        <v>2582</v>
      </c>
      <c r="I11" s="13">
        <v>19158.44</v>
      </c>
      <c r="J11" s="13">
        <v>93.28</v>
      </c>
      <c r="K11" s="12">
        <v>143</v>
      </c>
      <c r="L11" s="13">
        <v>1118.26</v>
      </c>
      <c r="M11" s="13">
        <v>5.17</v>
      </c>
      <c r="N11" s="12">
        <v>2768</v>
      </c>
      <c r="O11" s="13">
        <v>20610.16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27</v>
      </c>
      <c r="F12" s="11">
        <v>250.91</v>
      </c>
      <c r="G12" s="11">
        <v>1.37</v>
      </c>
      <c r="H12" s="10">
        <v>1860</v>
      </c>
      <c r="I12" s="11">
        <v>16572.6</v>
      </c>
      <c r="J12" s="11">
        <v>94.32</v>
      </c>
      <c r="K12" s="10">
        <v>85</v>
      </c>
      <c r="L12" s="11">
        <v>797.3</v>
      </c>
      <c r="M12" s="11">
        <v>4.31</v>
      </c>
      <c r="N12" s="10">
        <v>1972</v>
      </c>
      <c r="O12" s="11">
        <v>17620.81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24</v>
      </c>
      <c r="F13" s="13">
        <v>55.44</v>
      </c>
      <c r="G13" s="13">
        <v>3.6</v>
      </c>
      <c r="H13" s="12">
        <v>500</v>
      </c>
      <c r="I13" s="13">
        <v>1108.2</v>
      </c>
      <c r="J13" s="13">
        <v>74.96</v>
      </c>
      <c r="K13" s="12">
        <v>143</v>
      </c>
      <c r="L13" s="13">
        <v>334.62</v>
      </c>
      <c r="M13" s="13">
        <v>21.44</v>
      </c>
      <c r="N13" s="12">
        <v>667</v>
      </c>
      <c r="O13" s="13">
        <v>1498.26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3</v>
      </c>
      <c r="F14" s="11">
        <v>9.2</v>
      </c>
      <c r="G14" s="11">
        <v>4.69</v>
      </c>
      <c r="H14" s="10">
        <v>40</v>
      </c>
      <c r="I14" s="11">
        <v>118.4</v>
      </c>
      <c r="J14" s="11">
        <v>62.5</v>
      </c>
      <c r="K14" s="10">
        <v>21</v>
      </c>
      <c r="L14" s="11">
        <v>65.52</v>
      </c>
      <c r="M14" s="11">
        <v>32.81</v>
      </c>
      <c r="N14" s="10">
        <v>64</v>
      </c>
      <c r="O14" s="11">
        <v>193.12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5</v>
      </c>
      <c r="F15" s="13">
        <v>53.65</v>
      </c>
      <c r="G15" s="13">
        <v>1.34</v>
      </c>
      <c r="H15" s="12">
        <v>359</v>
      </c>
      <c r="I15" s="13">
        <v>3733.6</v>
      </c>
      <c r="J15" s="13">
        <v>96.25</v>
      </c>
      <c r="K15" s="12">
        <v>9</v>
      </c>
      <c r="L15" s="13">
        <v>98.55</v>
      </c>
      <c r="M15" s="13">
        <v>2.41</v>
      </c>
      <c r="N15" s="12">
        <v>373</v>
      </c>
      <c r="O15" s="13">
        <v>3885.8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51</v>
      </c>
      <c r="I16" s="11">
        <v>605.88</v>
      </c>
      <c r="J16" s="11">
        <v>96.23</v>
      </c>
      <c r="K16" s="10">
        <v>2</v>
      </c>
      <c r="L16" s="11">
        <v>25.02</v>
      </c>
      <c r="M16" s="11">
        <v>3.77</v>
      </c>
      <c r="N16" s="10">
        <v>53</v>
      </c>
      <c r="O16" s="11">
        <v>630.9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3</v>
      </c>
      <c r="F17" s="13">
        <v>42.24</v>
      </c>
      <c r="G17" s="13">
        <v>1.92</v>
      </c>
      <c r="H17" s="12">
        <v>148</v>
      </c>
      <c r="I17" s="13">
        <v>1978.76</v>
      </c>
      <c r="J17" s="13">
        <v>94.87</v>
      </c>
      <c r="K17" s="12">
        <v>5</v>
      </c>
      <c r="L17" s="13">
        <v>70.4</v>
      </c>
      <c r="M17" s="13">
        <v>3.21</v>
      </c>
      <c r="N17" s="12">
        <v>156</v>
      </c>
      <c r="O17" s="13">
        <v>2091.4</v>
      </c>
    </row>
    <row r="18">
      <c r="A18" s="6" t="s">
        <v>25</v>
      </c>
      <c r="B18" s="10">
        <v>9950</v>
      </c>
      <c r="C18" s="11">
        <v>0</v>
      </c>
      <c r="D18" s="11">
        <v>82.95</v>
      </c>
      <c r="E18" s="10">
        <v>0</v>
      </c>
      <c r="F18" s="11">
        <v>0</v>
      </c>
      <c r="G18" s="11">
        <v>0</v>
      </c>
      <c r="H18" s="10">
        <v>1</v>
      </c>
      <c r="I18" s="11">
        <v>0</v>
      </c>
      <c r="J18" s="11">
        <v>0.01</v>
      </c>
      <c r="K18" s="10">
        <v>2044</v>
      </c>
      <c r="L18" s="11">
        <v>0</v>
      </c>
      <c r="M18" s="11">
        <v>17.04</v>
      </c>
      <c r="N18" s="10">
        <v>11995</v>
      </c>
      <c r="O18" s="11">
        <v>0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26</v>
      </c>
      <c r="M20" s="4"/>
      <c r="N20" s="17">
        <f>SUM(N19,(B19 * (-1)))</f>
        <v/>
      </c>
      <c r="O20" s="18">
        <f>SUM(O19,(C19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2</v>
      </c>
      <c r="L7" s="13">
        <v>0</v>
      </c>
      <c r="M7" s="13">
        <v>100</v>
      </c>
      <c r="N7" s="12">
        <v>2</v>
      </c>
      <c r="O7" s="13">
        <v>0</v>
      </c>
    </row>
    <row r="8">
      <c r="A8" s="6" t="s">
        <v>12</v>
      </c>
      <c r="B8" s="10">
        <v>82</v>
      </c>
      <c r="C8" s="11">
        <v>0</v>
      </c>
      <c r="D8" s="11">
        <v>0.01</v>
      </c>
      <c r="E8" s="10">
        <v>5889</v>
      </c>
      <c r="F8" s="11">
        <v>11528.61</v>
      </c>
      <c r="G8" s="11">
        <v>0.46</v>
      </c>
      <c r="H8" s="10">
        <v>1017926</v>
      </c>
      <c r="I8" s="11">
        <v>1913282.67</v>
      </c>
      <c r="J8" s="11">
        <v>79.64</v>
      </c>
      <c r="K8" s="10">
        <v>254198</v>
      </c>
      <c r="L8" s="11">
        <v>504981.65</v>
      </c>
      <c r="M8" s="11">
        <v>19.89</v>
      </c>
      <c r="N8" s="10">
        <v>1278095</v>
      </c>
      <c r="O8" s="11">
        <v>2429792.93</v>
      </c>
    </row>
    <row r="9">
      <c r="A9" s="7" t="s">
        <v>13</v>
      </c>
      <c r="B9" s="12">
        <v>20</v>
      </c>
      <c r="C9" s="13">
        <v>0</v>
      </c>
      <c r="D9" s="13">
        <v>0.04</v>
      </c>
      <c r="E9" s="12">
        <v>731</v>
      </c>
      <c r="F9" s="13">
        <v>2846.78</v>
      </c>
      <c r="G9" s="13">
        <v>1.45</v>
      </c>
      <c r="H9" s="12">
        <v>44790</v>
      </c>
      <c r="I9" s="13">
        <v>168593.38</v>
      </c>
      <c r="J9" s="13">
        <v>89.04</v>
      </c>
      <c r="K9" s="12">
        <v>4760</v>
      </c>
      <c r="L9" s="13">
        <v>18876.54</v>
      </c>
      <c r="M9" s="13">
        <v>9.46</v>
      </c>
      <c r="N9" s="12">
        <v>50301</v>
      </c>
      <c r="O9" s="13">
        <v>190316.7</v>
      </c>
    </row>
    <row r="10">
      <c r="A10" s="6" t="s">
        <v>14</v>
      </c>
      <c r="B10" s="10">
        <v>0</v>
      </c>
      <c r="C10" s="11">
        <v>0</v>
      </c>
      <c r="D10" s="11">
        <v>0</v>
      </c>
      <c r="E10" s="10">
        <v>269</v>
      </c>
      <c r="F10" s="11">
        <v>1574.43</v>
      </c>
      <c r="G10" s="11">
        <v>1.11</v>
      </c>
      <c r="H10" s="10">
        <v>22718</v>
      </c>
      <c r="I10" s="11">
        <v>128527.86</v>
      </c>
      <c r="J10" s="11">
        <v>94.11</v>
      </c>
      <c r="K10" s="10">
        <v>1154</v>
      </c>
      <c r="L10" s="11">
        <v>6871.66</v>
      </c>
      <c r="M10" s="11">
        <v>4.78</v>
      </c>
      <c r="N10" s="10">
        <v>24141</v>
      </c>
      <c r="O10" s="11">
        <v>136973.95</v>
      </c>
    </row>
    <row r="11">
      <c r="A11" s="7" t="s">
        <v>15</v>
      </c>
      <c r="B11" s="12">
        <v>0</v>
      </c>
      <c r="C11" s="13">
        <v>0</v>
      </c>
      <c r="D11" s="13">
        <v>0</v>
      </c>
      <c r="E11" s="12">
        <v>184</v>
      </c>
      <c r="F11" s="13">
        <v>1456.48</v>
      </c>
      <c r="G11" s="13">
        <v>1.7</v>
      </c>
      <c r="H11" s="12">
        <v>9933</v>
      </c>
      <c r="I11" s="13">
        <v>75140.22</v>
      </c>
      <c r="J11" s="13">
        <v>91.88</v>
      </c>
      <c r="K11" s="12">
        <v>694</v>
      </c>
      <c r="L11" s="13">
        <v>5531.18</v>
      </c>
      <c r="M11" s="13">
        <v>6.42</v>
      </c>
      <c r="N11" s="12">
        <v>10811</v>
      </c>
      <c r="O11" s="13">
        <v>82127.88</v>
      </c>
    </row>
    <row r="12">
      <c r="A12" s="6" t="s">
        <v>16</v>
      </c>
      <c r="B12" s="10">
        <v>0</v>
      </c>
      <c r="C12" s="11">
        <v>0</v>
      </c>
      <c r="D12" s="11">
        <v>0</v>
      </c>
      <c r="E12" s="10">
        <v>171</v>
      </c>
      <c r="F12" s="11">
        <v>1682.98</v>
      </c>
      <c r="G12" s="11">
        <v>2.15</v>
      </c>
      <c r="H12" s="10">
        <v>7245</v>
      </c>
      <c r="I12" s="11">
        <v>68395.8</v>
      </c>
      <c r="J12" s="11">
        <v>91.26</v>
      </c>
      <c r="K12" s="10">
        <v>523</v>
      </c>
      <c r="L12" s="11">
        <v>5188.66</v>
      </c>
      <c r="M12" s="11">
        <v>6.59</v>
      </c>
      <c r="N12" s="10">
        <v>7939</v>
      </c>
      <c r="O12" s="11">
        <v>75267.44</v>
      </c>
    </row>
    <row r="13">
      <c r="A13" s="7" t="s">
        <v>17</v>
      </c>
      <c r="B13" s="12">
        <v>0</v>
      </c>
      <c r="C13" s="13">
        <v>0</v>
      </c>
      <c r="D13" s="13">
        <v>0</v>
      </c>
      <c r="E13" s="12">
        <v>135</v>
      </c>
      <c r="F13" s="13">
        <v>1601.25</v>
      </c>
      <c r="G13" s="13">
        <v>1.35</v>
      </c>
      <c r="H13" s="12">
        <v>9367</v>
      </c>
      <c r="I13" s="13">
        <v>105918.2</v>
      </c>
      <c r="J13" s="13">
        <v>93.67</v>
      </c>
      <c r="K13" s="12">
        <v>498</v>
      </c>
      <c r="L13" s="13">
        <v>5926.6</v>
      </c>
      <c r="M13" s="13">
        <v>4.98</v>
      </c>
      <c r="N13" s="12">
        <v>10000</v>
      </c>
      <c r="O13" s="13">
        <v>113446.05</v>
      </c>
    </row>
    <row r="14">
      <c r="A14" s="6" t="s">
        <v>18</v>
      </c>
      <c r="B14" s="10">
        <v>1</v>
      </c>
      <c r="C14" s="11">
        <v>0</v>
      </c>
      <c r="D14" s="11">
        <v>0.04</v>
      </c>
      <c r="E14" s="10">
        <v>56</v>
      </c>
      <c r="F14" s="11">
        <v>165.68</v>
      </c>
      <c r="G14" s="11">
        <v>2.24</v>
      </c>
      <c r="H14" s="10">
        <v>1963</v>
      </c>
      <c r="I14" s="11">
        <v>5540.5</v>
      </c>
      <c r="J14" s="11">
        <v>78.49</v>
      </c>
      <c r="K14" s="10">
        <v>481</v>
      </c>
      <c r="L14" s="11">
        <v>1430.4</v>
      </c>
      <c r="M14" s="11">
        <v>19.23</v>
      </c>
      <c r="N14" s="10">
        <v>2501</v>
      </c>
      <c r="O14" s="11">
        <v>7136.58</v>
      </c>
    </row>
    <row r="15">
      <c r="A15" s="7" t="s">
        <v>19</v>
      </c>
      <c r="B15" s="12">
        <v>0</v>
      </c>
      <c r="C15" s="13">
        <v>0</v>
      </c>
      <c r="D15" s="13">
        <v>0</v>
      </c>
      <c r="E15" s="12">
        <v>6</v>
      </c>
      <c r="F15" s="13">
        <v>23.68</v>
      </c>
      <c r="G15" s="13">
        <v>3.3</v>
      </c>
      <c r="H15" s="12">
        <v>144</v>
      </c>
      <c r="I15" s="13">
        <v>544.12</v>
      </c>
      <c r="J15" s="13">
        <v>79.12</v>
      </c>
      <c r="K15" s="12">
        <v>32</v>
      </c>
      <c r="L15" s="13">
        <v>127.36</v>
      </c>
      <c r="M15" s="13">
        <v>17.58</v>
      </c>
      <c r="N15" s="12">
        <v>182</v>
      </c>
      <c r="O15" s="13">
        <v>695.16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58</v>
      </c>
      <c r="F16" s="11">
        <v>807</v>
      </c>
      <c r="G16" s="11">
        <v>2.67</v>
      </c>
      <c r="H16" s="10">
        <v>2012</v>
      </c>
      <c r="I16" s="11">
        <v>26619.25</v>
      </c>
      <c r="J16" s="11">
        <v>92.51</v>
      </c>
      <c r="K16" s="10">
        <v>105</v>
      </c>
      <c r="L16" s="11">
        <v>1464.75</v>
      </c>
      <c r="M16" s="11">
        <v>4.83</v>
      </c>
      <c r="N16" s="10">
        <v>2175</v>
      </c>
      <c r="O16" s="11">
        <v>28891</v>
      </c>
    </row>
    <row r="17">
      <c r="A17" s="7" t="s">
        <v>21</v>
      </c>
      <c r="B17" s="12">
        <v>0</v>
      </c>
      <c r="C17" s="13">
        <v>0</v>
      </c>
      <c r="D17" s="13">
        <v>0</v>
      </c>
      <c r="E17" s="12">
        <v>5</v>
      </c>
      <c r="F17" s="13">
        <v>79.7</v>
      </c>
      <c r="G17" s="13">
        <v>4.81</v>
      </c>
      <c r="H17" s="12">
        <v>85</v>
      </c>
      <c r="I17" s="13">
        <v>1271.76</v>
      </c>
      <c r="J17" s="13">
        <v>81.73</v>
      </c>
      <c r="K17" s="12">
        <v>14</v>
      </c>
      <c r="L17" s="13">
        <v>223.16</v>
      </c>
      <c r="M17" s="13">
        <v>13.46</v>
      </c>
      <c r="N17" s="12">
        <v>104</v>
      </c>
      <c r="O17" s="13">
        <v>1574.62</v>
      </c>
    </row>
    <row r="18">
      <c r="A18" s="6" t="s">
        <v>22</v>
      </c>
      <c r="B18" s="10">
        <v>0</v>
      </c>
      <c r="C18" s="11">
        <v>0</v>
      </c>
      <c r="D18" s="11">
        <v>0</v>
      </c>
      <c r="E18" s="10">
        <v>23</v>
      </c>
      <c r="F18" s="11">
        <v>409.69</v>
      </c>
      <c r="G18" s="11">
        <v>2.44</v>
      </c>
      <c r="H18" s="10">
        <v>872</v>
      </c>
      <c r="I18" s="11">
        <v>14730.95</v>
      </c>
      <c r="J18" s="11">
        <v>92.37</v>
      </c>
      <c r="K18" s="10">
        <v>49</v>
      </c>
      <c r="L18" s="11">
        <v>878.57</v>
      </c>
      <c r="M18" s="11">
        <v>5.19</v>
      </c>
      <c r="N18" s="10">
        <v>944</v>
      </c>
      <c r="O18" s="11">
        <v>16019.21</v>
      </c>
    </row>
    <row r="19">
      <c r="A19" s="7" t="s">
        <v>25</v>
      </c>
      <c r="B19" s="12">
        <v>16581</v>
      </c>
      <c r="C19" s="13">
        <v>0</v>
      </c>
      <c r="D19" s="13">
        <v>84.56</v>
      </c>
      <c r="E19" s="12">
        <v>0</v>
      </c>
      <c r="F19" s="13">
        <v>0</v>
      </c>
      <c r="G19" s="13">
        <v>0</v>
      </c>
      <c r="H19" s="12">
        <v>2</v>
      </c>
      <c r="I19" s="13">
        <v>0</v>
      </c>
      <c r="J19" s="13">
        <v>0.01</v>
      </c>
      <c r="K19" s="12">
        <v>3026</v>
      </c>
      <c r="L19" s="13">
        <v>0</v>
      </c>
      <c r="M19" s="13">
        <v>15.43</v>
      </c>
      <c r="N19" s="12">
        <v>19609</v>
      </c>
      <c r="O19" s="13">
        <v>0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26</v>
      </c>
      <c r="M21" s="4"/>
      <c r="N21" s="17">
        <f>SUM(N20,(B20 * (-1)))</f>
        <v/>
      </c>
      <c r="O21" s="18">
        <f>SUM(O20,(C20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1</v>
      </c>
      <c r="L7" s="13">
        <v>0</v>
      </c>
      <c r="M7" s="13">
        <v>100</v>
      </c>
      <c r="N7" s="12">
        <v>1</v>
      </c>
      <c r="O7" s="13">
        <v>0</v>
      </c>
    </row>
    <row r="8">
      <c r="A8" s="6" t="s">
        <v>12</v>
      </c>
      <c r="B8" s="10">
        <v>27</v>
      </c>
      <c r="C8" s="11">
        <v>0</v>
      </c>
      <c r="D8" s="11">
        <v>0.01</v>
      </c>
      <c r="E8" s="10">
        <v>1637</v>
      </c>
      <c r="F8" s="11">
        <v>11242.05</v>
      </c>
      <c r="G8" s="11">
        <v>0.36</v>
      </c>
      <c r="H8" s="10">
        <v>323480</v>
      </c>
      <c r="I8" s="11">
        <v>2131303.68</v>
      </c>
      <c r="J8" s="11">
        <v>70.75</v>
      </c>
      <c r="K8" s="10">
        <v>132088</v>
      </c>
      <c r="L8" s="11">
        <v>917838.72</v>
      </c>
      <c r="M8" s="11">
        <v>28.89</v>
      </c>
      <c r="N8" s="10">
        <v>457232</v>
      </c>
      <c r="O8" s="11">
        <v>3060384.45</v>
      </c>
    </row>
    <row r="9">
      <c r="A9" s="7" t="s">
        <v>13</v>
      </c>
      <c r="B9" s="12">
        <v>43</v>
      </c>
      <c r="C9" s="13">
        <v>0</v>
      </c>
      <c r="D9" s="13">
        <v>0.4</v>
      </c>
      <c r="E9" s="12">
        <v>118</v>
      </c>
      <c r="F9" s="13">
        <v>1610.8</v>
      </c>
      <c r="G9" s="13">
        <v>1.1</v>
      </c>
      <c r="H9" s="12">
        <v>8203</v>
      </c>
      <c r="I9" s="13">
        <v>106572.7</v>
      </c>
      <c r="J9" s="13">
        <v>76.61</v>
      </c>
      <c r="K9" s="12">
        <v>2343</v>
      </c>
      <c r="L9" s="13">
        <v>32530.5</v>
      </c>
      <c r="M9" s="13">
        <v>21.88</v>
      </c>
      <c r="N9" s="12">
        <v>10707</v>
      </c>
      <c r="O9" s="13">
        <v>140714</v>
      </c>
    </row>
    <row r="10">
      <c r="A10" s="6" t="s">
        <v>14</v>
      </c>
      <c r="B10" s="10">
        <v>3</v>
      </c>
      <c r="C10" s="11">
        <v>0</v>
      </c>
      <c r="D10" s="11">
        <v>0.07</v>
      </c>
      <c r="E10" s="10">
        <v>56</v>
      </c>
      <c r="F10" s="11">
        <v>1142.4</v>
      </c>
      <c r="G10" s="11">
        <v>1.32</v>
      </c>
      <c r="H10" s="10">
        <v>3261</v>
      </c>
      <c r="I10" s="11">
        <v>63896.7</v>
      </c>
      <c r="J10" s="11">
        <v>77.09</v>
      </c>
      <c r="K10" s="10">
        <v>910</v>
      </c>
      <c r="L10" s="11">
        <v>18951.6</v>
      </c>
      <c r="M10" s="11">
        <v>21.51</v>
      </c>
      <c r="N10" s="10">
        <v>4230</v>
      </c>
      <c r="O10" s="11">
        <v>83990.7</v>
      </c>
    </row>
    <row r="11">
      <c r="A11" s="7" t="s">
        <v>15</v>
      </c>
      <c r="B11" s="12">
        <v>1</v>
      </c>
      <c r="C11" s="13">
        <v>0</v>
      </c>
      <c r="D11" s="13">
        <v>0.26</v>
      </c>
      <c r="E11" s="12">
        <v>7</v>
      </c>
      <c r="F11" s="13">
        <v>187.67</v>
      </c>
      <c r="G11" s="13">
        <v>1.79</v>
      </c>
      <c r="H11" s="12">
        <v>346</v>
      </c>
      <c r="I11" s="13">
        <v>9111.45</v>
      </c>
      <c r="J11" s="13">
        <v>88.27</v>
      </c>
      <c r="K11" s="12">
        <v>38</v>
      </c>
      <c r="L11" s="13">
        <v>1056.78</v>
      </c>
      <c r="M11" s="13">
        <v>9.69</v>
      </c>
      <c r="N11" s="12">
        <v>392</v>
      </c>
      <c r="O11" s="13">
        <v>10355.9</v>
      </c>
    </row>
    <row r="12">
      <c r="A12" s="6" t="s">
        <v>16</v>
      </c>
      <c r="B12" s="10">
        <v>0</v>
      </c>
      <c r="C12" s="11">
        <v>0</v>
      </c>
      <c r="D12" s="11">
        <v>0</v>
      </c>
      <c r="E12" s="10">
        <v>0</v>
      </c>
      <c r="F12" s="11">
        <v>0</v>
      </c>
      <c r="G12" s="11">
        <v>0</v>
      </c>
      <c r="H12" s="10">
        <v>40</v>
      </c>
      <c r="I12" s="11">
        <v>1287.78</v>
      </c>
      <c r="J12" s="11">
        <v>93.02</v>
      </c>
      <c r="K12" s="10">
        <v>3</v>
      </c>
      <c r="L12" s="11">
        <v>104.28</v>
      </c>
      <c r="M12" s="11">
        <v>6.98</v>
      </c>
      <c r="N12" s="10">
        <v>43</v>
      </c>
      <c r="O12" s="11">
        <v>1392.06</v>
      </c>
    </row>
    <row r="13">
      <c r="A13" s="7" t="s">
        <v>17</v>
      </c>
      <c r="B13" s="12">
        <v>0</v>
      </c>
      <c r="C13" s="13">
        <v>0</v>
      </c>
      <c r="D13" s="13">
        <v>0</v>
      </c>
      <c r="E13" s="12">
        <v>0</v>
      </c>
      <c r="F13" s="13">
        <v>0</v>
      </c>
      <c r="G13" s="13">
        <v>0</v>
      </c>
      <c r="H13" s="12">
        <v>37</v>
      </c>
      <c r="I13" s="13">
        <v>1465.94</v>
      </c>
      <c r="J13" s="13">
        <v>92.5</v>
      </c>
      <c r="K13" s="12">
        <v>3</v>
      </c>
      <c r="L13" s="13">
        <v>125.13</v>
      </c>
      <c r="M13" s="13">
        <v>7.5</v>
      </c>
      <c r="N13" s="12">
        <v>40</v>
      </c>
      <c r="O13" s="13">
        <v>1591.07</v>
      </c>
    </row>
    <row r="14">
      <c r="A14" s="6" t="s">
        <v>18</v>
      </c>
      <c r="B14" s="10">
        <v>4</v>
      </c>
      <c r="C14" s="11">
        <v>0</v>
      </c>
      <c r="D14" s="11">
        <v>0.23</v>
      </c>
      <c r="E14" s="10">
        <v>48</v>
      </c>
      <c r="F14" s="11">
        <v>493.8</v>
      </c>
      <c r="G14" s="11">
        <v>2.77</v>
      </c>
      <c r="H14" s="10">
        <v>1175</v>
      </c>
      <c r="I14" s="11">
        <v>11558.3</v>
      </c>
      <c r="J14" s="11">
        <v>67.84</v>
      </c>
      <c r="K14" s="10">
        <v>505</v>
      </c>
      <c r="L14" s="11">
        <v>5189.16</v>
      </c>
      <c r="M14" s="11">
        <v>29.16</v>
      </c>
      <c r="N14" s="10">
        <v>1732</v>
      </c>
      <c r="O14" s="11">
        <v>17241.26</v>
      </c>
    </row>
    <row r="15">
      <c r="A15" s="7" t="s">
        <v>19</v>
      </c>
      <c r="B15" s="12">
        <v>0</v>
      </c>
      <c r="C15" s="13">
        <v>0</v>
      </c>
      <c r="D15" s="13">
        <v>0</v>
      </c>
      <c r="E15" s="12">
        <v>10</v>
      </c>
      <c r="F15" s="13">
        <v>137.6</v>
      </c>
      <c r="G15" s="13">
        <v>9.9</v>
      </c>
      <c r="H15" s="12">
        <v>70</v>
      </c>
      <c r="I15" s="13">
        <v>925.4</v>
      </c>
      <c r="J15" s="13">
        <v>69.31</v>
      </c>
      <c r="K15" s="12">
        <v>21</v>
      </c>
      <c r="L15" s="13">
        <v>278</v>
      </c>
      <c r="M15" s="13">
        <v>20.79</v>
      </c>
      <c r="N15" s="12">
        <v>101</v>
      </c>
      <c r="O15" s="13">
        <v>1341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6</v>
      </c>
      <c r="I16" s="11">
        <v>277.32</v>
      </c>
      <c r="J16" s="11">
        <v>85.71</v>
      </c>
      <c r="K16" s="10">
        <v>1</v>
      </c>
      <c r="L16" s="11">
        <v>48.66</v>
      </c>
      <c r="M16" s="11">
        <v>14.29</v>
      </c>
      <c r="N16" s="10">
        <v>7</v>
      </c>
      <c r="O16" s="11">
        <v>325.98</v>
      </c>
    </row>
    <row r="17">
      <c r="A17" s="7" t="s">
        <v>21</v>
      </c>
      <c r="B17" s="12">
        <v>0</v>
      </c>
      <c r="C17" s="13">
        <v>0</v>
      </c>
      <c r="D17" s="13">
        <v>0</v>
      </c>
      <c r="E17" s="12">
        <v>0</v>
      </c>
      <c r="F17" s="13">
        <v>0</v>
      </c>
      <c r="G17" s="13">
        <v>0</v>
      </c>
      <c r="H17" s="12">
        <v>1</v>
      </c>
      <c r="I17" s="13">
        <v>52.83</v>
      </c>
      <c r="J17" s="13">
        <v>100</v>
      </c>
      <c r="K17" s="12">
        <v>0</v>
      </c>
      <c r="L17" s="13">
        <v>0</v>
      </c>
      <c r="M17" s="13">
        <v>0</v>
      </c>
      <c r="N17" s="12">
        <v>1</v>
      </c>
      <c r="O17" s="13">
        <v>52.83</v>
      </c>
    </row>
    <row r="18">
      <c r="A18" s="6" t="s">
        <v>22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19</v>
      </c>
      <c r="I18" s="11">
        <v>1129.36</v>
      </c>
      <c r="J18" s="11">
        <v>100</v>
      </c>
      <c r="K18" s="10">
        <v>0</v>
      </c>
      <c r="L18" s="11">
        <v>0</v>
      </c>
      <c r="M18" s="11">
        <v>0</v>
      </c>
      <c r="N18" s="10">
        <v>19</v>
      </c>
      <c r="O18" s="11">
        <v>1129.36</v>
      </c>
    </row>
    <row r="19">
      <c r="A19" s="7" t="s">
        <v>25</v>
      </c>
      <c r="B19" s="12">
        <v>6103</v>
      </c>
      <c r="C19" s="13">
        <v>0</v>
      </c>
      <c r="D19" s="13">
        <v>78.59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1663</v>
      </c>
      <c r="L19" s="13">
        <v>6.95</v>
      </c>
      <c r="M19" s="13">
        <v>21.41</v>
      </c>
      <c r="N19" s="12">
        <v>7766</v>
      </c>
      <c r="O19" s="13">
        <v>6.95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26</v>
      </c>
      <c r="M21" s="4"/>
      <c r="N21" s="17">
        <f>SUM(N20,(B20 * (-1)))</f>
        <v/>
      </c>
      <c r="O21" s="18">
        <f>SUM(O20,(C20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1</v>
      </c>
      <c r="L7" s="13">
        <v>0</v>
      </c>
      <c r="M7" s="13">
        <v>100</v>
      </c>
      <c r="N7" s="12">
        <v>1</v>
      </c>
      <c r="O7" s="13">
        <v>0</v>
      </c>
    </row>
    <row r="8">
      <c r="A8" s="6" t="s">
        <v>12</v>
      </c>
      <c r="B8" s="10">
        <v>585</v>
      </c>
      <c r="C8" s="11">
        <v>0</v>
      </c>
      <c r="D8" s="11">
        <v>0.14</v>
      </c>
      <c r="E8" s="10">
        <v>2174</v>
      </c>
      <c r="F8" s="11">
        <v>12451.44</v>
      </c>
      <c r="G8" s="11">
        <v>0.5</v>
      </c>
      <c r="H8" s="10">
        <v>331584</v>
      </c>
      <c r="I8" s="11">
        <v>1816290.15</v>
      </c>
      <c r="J8" s="11">
        <v>76.79</v>
      </c>
      <c r="K8" s="10">
        <v>97455</v>
      </c>
      <c r="L8" s="11">
        <v>557869.85</v>
      </c>
      <c r="M8" s="11">
        <v>22.57</v>
      </c>
      <c r="N8" s="10">
        <v>431798</v>
      </c>
      <c r="O8" s="11">
        <v>2386611.44</v>
      </c>
    </row>
    <row r="9">
      <c r="A9" s="7" t="s">
        <v>13</v>
      </c>
      <c r="B9" s="12">
        <v>37</v>
      </c>
      <c r="C9" s="13">
        <v>0</v>
      </c>
      <c r="D9" s="13">
        <v>0.24</v>
      </c>
      <c r="E9" s="12">
        <v>264</v>
      </c>
      <c r="F9" s="13">
        <v>2997.19</v>
      </c>
      <c r="G9" s="13">
        <v>1.69</v>
      </c>
      <c r="H9" s="12">
        <v>13024</v>
      </c>
      <c r="I9" s="13">
        <v>142246.75</v>
      </c>
      <c r="J9" s="13">
        <v>83.34</v>
      </c>
      <c r="K9" s="12">
        <v>2302</v>
      </c>
      <c r="L9" s="13">
        <v>26644.95</v>
      </c>
      <c r="M9" s="13">
        <v>14.73</v>
      </c>
      <c r="N9" s="12">
        <v>15627</v>
      </c>
      <c r="O9" s="13">
        <v>171888.89</v>
      </c>
    </row>
    <row r="10">
      <c r="A10" s="6" t="s">
        <v>14</v>
      </c>
      <c r="B10" s="10">
        <v>2</v>
      </c>
      <c r="C10" s="11">
        <v>0</v>
      </c>
      <c r="D10" s="11">
        <v>0.04</v>
      </c>
      <c r="E10" s="10">
        <v>55</v>
      </c>
      <c r="F10" s="11">
        <v>943.47</v>
      </c>
      <c r="G10" s="11">
        <v>0.97</v>
      </c>
      <c r="H10" s="10">
        <v>5117</v>
      </c>
      <c r="I10" s="11">
        <v>84418.71</v>
      </c>
      <c r="J10" s="11">
        <v>90.65</v>
      </c>
      <c r="K10" s="10">
        <v>471</v>
      </c>
      <c r="L10" s="11">
        <v>8181.82</v>
      </c>
      <c r="M10" s="11">
        <v>8.34</v>
      </c>
      <c r="N10" s="10">
        <v>5645</v>
      </c>
      <c r="O10" s="11">
        <v>93544</v>
      </c>
    </row>
    <row r="11">
      <c r="A11" s="7" t="s">
        <v>15</v>
      </c>
      <c r="B11" s="12">
        <v>0</v>
      </c>
      <c r="C11" s="13">
        <v>0</v>
      </c>
      <c r="D11" s="13">
        <v>0</v>
      </c>
      <c r="E11" s="12">
        <v>24</v>
      </c>
      <c r="F11" s="13">
        <v>544.41</v>
      </c>
      <c r="G11" s="13">
        <v>2.18</v>
      </c>
      <c r="H11" s="12">
        <v>1029</v>
      </c>
      <c r="I11" s="13">
        <v>22623.3</v>
      </c>
      <c r="J11" s="13">
        <v>93.63</v>
      </c>
      <c r="K11" s="12">
        <v>46</v>
      </c>
      <c r="L11" s="13">
        <v>1068.12</v>
      </c>
      <c r="M11" s="13">
        <v>4.19</v>
      </c>
      <c r="N11" s="12">
        <v>1099</v>
      </c>
      <c r="O11" s="13">
        <v>24235.83</v>
      </c>
    </row>
    <row r="12">
      <c r="A12" s="6" t="s">
        <v>16</v>
      </c>
      <c r="B12" s="10">
        <v>0</v>
      </c>
      <c r="C12" s="11">
        <v>0</v>
      </c>
      <c r="D12" s="11">
        <v>0</v>
      </c>
      <c r="E12" s="10">
        <v>15</v>
      </c>
      <c r="F12" s="11">
        <v>432.38</v>
      </c>
      <c r="G12" s="11">
        <v>2.41</v>
      </c>
      <c r="H12" s="10">
        <v>580</v>
      </c>
      <c r="I12" s="11">
        <v>15984.8</v>
      </c>
      <c r="J12" s="11">
        <v>93.1</v>
      </c>
      <c r="K12" s="10">
        <v>28</v>
      </c>
      <c r="L12" s="11">
        <v>812.56</v>
      </c>
      <c r="M12" s="11">
        <v>4.49</v>
      </c>
      <c r="N12" s="10">
        <v>623</v>
      </c>
      <c r="O12" s="11">
        <v>17229.74</v>
      </c>
    </row>
    <row r="13">
      <c r="A13" s="7" t="s">
        <v>17</v>
      </c>
      <c r="B13" s="12">
        <v>0</v>
      </c>
      <c r="C13" s="13">
        <v>0</v>
      </c>
      <c r="D13" s="13">
        <v>0</v>
      </c>
      <c r="E13" s="12">
        <v>8</v>
      </c>
      <c r="F13" s="13">
        <v>275.14</v>
      </c>
      <c r="G13" s="13">
        <v>1.45</v>
      </c>
      <c r="H13" s="12">
        <v>526</v>
      </c>
      <c r="I13" s="13">
        <v>17400.08</v>
      </c>
      <c r="J13" s="13">
        <v>95.46</v>
      </c>
      <c r="K13" s="12">
        <v>17</v>
      </c>
      <c r="L13" s="13">
        <v>592.11</v>
      </c>
      <c r="M13" s="13">
        <v>3.09</v>
      </c>
      <c r="N13" s="12">
        <v>551</v>
      </c>
      <c r="O13" s="13">
        <v>18267.33</v>
      </c>
    </row>
    <row r="14">
      <c r="A14" s="6" t="s">
        <v>18</v>
      </c>
      <c r="B14" s="10">
        <v>22</v>
      </c>
      <c r="C14" s="11">
        <v>0</v>
      </c>
      <c r="D14" s="11">
        <v>1.25</v>
      </c>
      <c r="E14" s="10">
        <v>54</v>
      </c>
      <c r="F14" s="11">
        <v>466.28</v>
      </c>
      <c r="G14" s="11">
        <v>3.06</v>
      </c>
      <c r="H14" s="10">
        <v>1237</v>
      </c>
      <c r="I14" s="11">
        <v>10143.43</v>
      </c>
      <c r="J14" s="11">
        <v>70.12</v>
      </c>
      <c r="K14" s="10">
        <v>451</v>
      </c>
      <c r="L14" s="11">
        <v>3880.2</v>
      </c>
      <c r="M14" s="11">
        <v>25.57</v>
      </c>
      <c r="N14" s="10">
        <v>1764</v>
      </c>
      <c r="O14" s="11">
        <v>14489.91</v>
      </c>
    </row>
    <row r="15">
      <c r="A15" s="7" t="s">
        <v>19</v>
      </c>
      <c r="B15" s="12">
        <v>3</v>
      </c>
      <c r="C15" s="13">
        <v>0</v>
      </c>
      <c r="D15" s="13">
        <v>1.94</v>
      </c>
      <c r="E15" s="12">
        <v>12</v>
      </c>
      <c r="F15" s="13">
        <v>138.14</v>
      </c>
      <c r="G15" s="13">
        <v>7.74</v>
      </c>
      <c r="H15" s="12">
        <v>85</v>
      </c>
      <c r="I15" s="13">
        <v>936.7</v>
      </c>
      <c r="J15" s="13">
        <v>54.84</v>
      </c>
      <c r="K15" s="12">
        <v>55</v>
      </c>
      <c r="L15" s="13">
        <v>626.94</v>
      </c>
      <c r="M15" s="13">
        <v>35.48</v>
      </c>
      <c r="N15" s="12">
        <v>155</v>
      </c>
      <c r="O15" s="13">
        <v>1701.78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9</v>
      </c>
      <c r="F16" s="11">
        <v>357.51</v>
      </c>
      <c r="G16" s="11">
        <v>3.24</v>
      </c>
      <c r="H16" s="10">
        <v>267</v>
      </c>
      <c r="I16" s="11">
        <v>10303.53</v>
      </c>
      <c r="J16" s="11">
        <v>96.04</v>
      </c>
      <c r="K16" s="10">
        <v>2</v>
      </c>
      <c r="L16" s="11">
        <v>81.26</v>
      </c>
      <c r="M16" s="11">
        <v>0.72</v>
      </c>
      <c r="N16" s="10">
        <v>278</v>
      </c>
      <c r="O16" s="11">
        <v>10742.3</v>
      </c>
    </row>
    <row r="17">
      <c r="A17" s="7" t="s">
        <v>21</v>
      </c>
      <c r="B17" s="12">
        <v>0</v>
      </c>
      <c r="C17" s="13">
        <v>0</v>
      </c>
      <c r="D17" s="13">
        <v>0</v>
      </c>
      <c r="E17" s="12">
        <v>0</v>
      </c>
      <c r="F17" s="13">
        <v>0</v>
      </c>
      <c r="G17" s="13">
        <v>0</v>
      </c>
      <c r="H17" s="12">
        <v>7</v>
      </c>
      <c r="I17" s="13">
        <v>308.77</v>
      </c>
      <c r="J17" s="13">
        <v>100</v>
      </c>
      <c r="K17" s="12">
        <v>0</v>
      </c>
      <c r="L17" s="13">
        <v>0</v>
      </c>
      <c r="M17" s="13">
        <v>0</v>
      </c>
      <c r="N17" s="12">
        <v>7</v>
      </c>
      <c r="O17" s="13">
        <v>308.77</v>
      </c>
    </row>
    <row r="18">
      <c r="A18" s="6" t="s">
        <v>22</v>
      </c>
      <c r="B18" s="10">
        <v>0</v>
      </c>
      <c r="C18" s="11">
        <v>0</v>
      </c>
      <c r="D18" s="11">
        <v>0</v>
      </c>
      <c r="E18" s="10">
        <v>1</v>
      </c>
      <c r="F18" s="11">
        <v>52.25</v>
      </c>
      <c r="G18" s="11">
        <v>3.23</v>
      </c>
      <c r="H18" s="10">
        <v>27</v>
      </c>
      <c r="I18" s="11">
        <v>1340.01</v>
      </c>
      <c r="J18" s="11">
        <v>87.1</v>
      </c>
      <c r="K18" s="10">
        <v>3</v>
      </c>
      <c r="L18" s="11">
        <v>156.75</v>
      </c>
      <c r="M18" s="11">
        <v>9.68</v>
      </c>
      <c r="N18" s="10">
        <v>31</v>
      </c>
      <c r="O18" s="11">
        <v>1549.01</v>
      </c>
    </row>
    <row r="19">
      <c r="A19" s="7" t="s">
        <v>24</v>
      </c>
      <c r="B19" s="12">
        <v>1</v>
      </c>
      <c r="C19" s="13">
        <v>0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1</v>
      </c>
      <c r="O19" s="13">
        <v>0</v>
      </c>
    </row>
    <row r="20">
      <c r="A20" s="6" t="s">
        <v>25</v>
      </c>
      <c r="B20" s="10">
        <v>8848</v>
      </c>
      <c r="C20" s="11">
        <v>0</v>
      </c>
      <c r="D20" s="11">
        <v>87.15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1305</v>
      </c>
      <c r="L20" s="11">
        <v>0</v>
      </c>
      <c r="M20" s="11">
        <v>12.85</v>
      </c>
      <c r="N20" s="10">
        <v>10153</v>
      </c>
      <c r="O20" s="11">
        <v>0</v>
      </c>
    </row>
    <row r="21">
      <c r="A21" s="3" t="s">
        <v>7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</row>
    <row r="22">
      <c r="L22" s="16" t="s">
        <v>26</v>
      </c>
      <c r="M22" s="4"/>
      <c r="N22" s="17">
        <f>SUM(N21,(B21 * (-1)))</f>
        <v/>
      </c>
      <c r="O22" s="18">
        <f>SUM(O21,(C21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2:M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1</v>
      </c>
      <c r="L7" s="13">
        <v>0</v>
      </c>
      <c r="M7" s="13">
        <v>100</v>
      </c>
      <c r="N7" s="12">
        <v>1</v>
      </c>
      <c r="O7" s="13">
        <v>0</v>
      </c>
    </row>
    <row r="8">
      <c r="A8" s="6" t="s">
        <v>12</v>
      </c>
      <c r="B8" s="10">
        <v>10</v>
      </c>
      <c r="C8" s="11">
        <v>0</v>
      </c>
      <c r="D8" s="11">
        <v>0.01</v>
      </c>
      <c r="E8" s="10">
        <v>751</v>
      </c>
      <c r="F8" s="11">
        <v>4170.65</v>
      </c>
      <c r="G8" s="11">
        <v>0.41</v>
      </c>
      <c r="H8" s="10">
        <v>115825</v>
      </c>
      <c r="I8" s="11">
        <v>612810.62</v>
      </c>
      <c r="J8" s="11">
        <v>63.8</v>
      </c>
      <c r="K8" s="10">
        <v>64948</v>
      </c>
      <c r="L8" s="11">
        <v>362697.68</v>
      </c>
      <c r="M8" s="11">
        <v>35.78</v>
      </c>
      <c r="N8" s="10">
        <v>181534</v>
      </c>
      <c r="O8" s="11">
        <v>979678.95</v>
      </c>
    </row>
    <row r="9">
      <c r="A9" s="7" t="s">
        <v>13</v>
      </c>
      <c r="B9" s="12">
        <v>13</v>
      </c>
      <c r="C9" s="13">
        <v>0</v>
      </c>
      <c r="D9" s="13">
        <v>0.13</v>
      </c>
      <c r="E9" s="12">
        <v>219</v>
      </c>
      <c r="F9" s="13">
        <v>2413.65</v>
      </c>
      <c r="G9" s="13">
        <v>2.17</v>
      </c>
      <c r="H9" s="12">
        <v>7792</v>
      </c>
      <c r="I9" s="13">
        <v>82712.59</v>
      </c>
      <c r="J9" s="13">
        <v>77.07</v>
      </c>
      <c r="K9" s="12">
        <v>2086</v>
      </c>
      <c r="L9" s="13">
        <v>23297.02</v>
      </c>
      <c r="M9" s="13">
        <v>20.63</v>
      </c>
      <c r="N9" s="12">
        <v>10110</v>
      </c>
      <c r="O9" s="13">
        <v>108423.26</v>
      </c>
    </row>
    <row r="10">
      <c r="A10" s="6" t="s">
        <v>14</v>
      </c>
      <c r="B10" s="10">
        <v>4</v>
      </c>
      <c r="C10" s="11">
        <v>0</v>
      </c>
      <c r="D10" s="11">
        <v>0.05</v>
      </c>
      <c r="E10" s="10">
        <v>119</v>
      </c>
      <c r="F10" s="11">
        <v>1979.18</v>
      </c>
      <c r="G10" s="11">
        <v>1.54</v>
      </c>
      <c r="H10" s="10">
        <v>7017</v>
      </c>
      <c r="I10" s="11">
        <v>111788.06</v>
      </c>
      <c r="J10" s="11">
        <v>90.69</v>
      </c>
      <c r="K10" s="10">
        <v>597</v>
      </c>
      <c r="L10" s="11">
        <v>9959.49</v>
      </c>
      <c r="M10" s="11">
        <v>7.72</v>
      </c>
      <c r="N10" s="10">
        <v>7737</v>
      </c>
      <c r="O10" s="11">
        <v>123726.73</v>
      </c>
    </row>
    <row r="11">
      <c r="A11" s="7" t="s">
        <v>15</v>
      </c>
      <c r="B11" s="12">
        <v>0</v>
      </c>
      <c r="C11" s="13">
        <v>0</v>
      </c>
      <c r="D11" s="13">
        <v>0</v>
      </c>
      <c r="E11" s="12">
        <v>170</v>
      </c>
      <c r="F11" s="13">
        <v>3796.19</v>
      </c>
      <c r="G11" s="13">
        <v>2.35</v>
      </c>
      <c r="H11" s="12">
        <v>6607</v>
      </c>
      <c r="I11" s="13">
        <v>140464.82</v>
      </c>
      <c r="J11" s="13">
        <v>91.46</v>
      </c>
      <c r="K11" s="12">
        <v>447</v>
      </c>
      <c r="L11" s="13">
        <v>10002.74</v>
      </c>
      <c r="M11" s="13">
        <v>6.19</v>
      </c>
      <c r="N11" s="12">
        <v>7224</v>
      </c>
      <c r="O11" s="13">
        <v>154263.75</v>
      </c>
    </row>
    <row r="12">
      <c r="A12" s="6" t="s">
        <v>16</v>
      </c>
      <c r="B12" s="10">
        <v>0</v>
      </c>
      <c r="C12" s="11">
        <v>0</v>
      </c>
      <c r="D12" s="11">
        <v>0</v>
      </c>
      <c r="E12" s="10">
        <v>180</v>
      </c>
      <c r="F12" s="11">
        <v>5017.8</v>
      </c>
      <c r="G12" s="11">
        <v>3.47</v>
      </c>
      <c r="H12" s="10">
        <v>4571</v>
      </c>
      <c r="I12" s="11">
        <v>121399.73</v>
      </c>
      <c r="J12" s="11">
        <v>88.19</v>
      </c>
      <c r="K12" s="10">
        <v>432</v>
      </c>
      <c r="L12" s="11">
        <v>12052.27</v>
      </c>
      <c r="M12" s="11">
        <v>8.33</v>
      </c>
      <c r="N12" s="10">
        <v>5183</v>
      </c>
      <c r="O12" s="11">
        <v>138469.8</v>
      </c>
    </row>
    <row r="13">
      <c r="A13" s="7" t="s">
        <v>17</v>
      </c>
      <c r="B13" s="12">
        <v>0</v>
      </c>
      <c r="C13" s="13">
        <v>0</v>
      </c>
      <c r="D13" s="13">
        <v>0</v>
      </c>
      <c r="E13" s="12">
        <v>168</v>
      </c>
      <c r="F13" s="13">
        <v>5604.48</v>
      </c>
      <c r="G13" s="13">
        <v>1.89</v>
      </c>
      <c r="H13" s="12">
        <v>8323</v>
      </c>
      <c r="I13" s="13">
        <v>265362</v>
      </c>
      <c r="J13" s="13">
        <v>93.79</v>
      </c>
      <c r="K13" s="12">
        <v>383</v>
      </c>
      <c r="L13" s="13">
        <v>12855.63</v>
      </c>
      <c r="M13" s="13">
        <v>4.32</v>
      </c>
      <c r="N13" s="12">
        <v>8874</v>
      </c>
      <c r="O13" s="13">
        <v>283822.11</v>
      </c>
    </row>
    <row r="14">
      <c r="A14" s="6" t="s">
        <v>18</v>
      </c>
      <c r="B14" s="10">
        <v>1</v>
      </c>
      <c r="C14" s="11">
        <v>0</v>
      </c>
      <c r="D14" s="11">
        <v>0.07</v>
      </c>
      <c r="E14" s="10">
        <v>61</v>
      </c>
      <c r="F14" s="11">
        <v>508.43</v>
      </c>
      <c r="G14" s="11">
        <v>4.15</v>
      </c>
      <c r="H14" s="10">
        <v>801</v>
      </c>
      <c r="I14" s="11">
        <v>6316.42</v>
      </c>
      <c r="J14" s="11">
        <v>54.53</v>
      </c>
      <c r="K14" s="10">
        <v>606</v>
      </c>
      <c r="L14" s="11">
        <v>5008.83</v>
      </c>
      <c r="M14" s="11">
        <v>41.25</v>
      </c>
      <c r="N14" s="10">
        <v>1469</v>
      </c>
      <c r="O14" s="11">
        <v>11833.68</v>
      </c>
    </row>
    <row r="15">
      <c r="A15" s="7" t="s">
        <v>19</v>
      </c>
      <c r="B15" s="12">
        <v>0</v>
      </c>
      <c r="C15" s="13">
        <v>0</v>
      </c>
      <c r="D15" s="13">
        <v>0</v>
      </c>
      <c r="E15" s="12">
        <v>11</v>
      </c>
      <c r="F15" s="13">
        <v>121.97</v>
      </c>
      <c r="G15" s="13">
        <v>4.55</v>
      </c>
      <c r="H15" s="12">
        <v>127</v>
      </c>
      <c r="I15" s="13">
        <v>1344.97</v>
      </c>
      <c r="J15" s="13">
        <v>52.48</v>
      </c>
      <c r="K15" s="12">
        <v>104</v>
      </c>
      <c r="L15" s="13">
        <v>1163.76</v>
      </c>
      <c r="M15" s="13">
        <v>42.98</v>
      </c>
      <c r="N15" s="12">
        <v>242</v>
      </c>
      <c r="O15" s="13">
        <v>2630.7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67</v>
      </c>
      <c r="F16" s="11">
        <v>2600.2</v>
      </c>
      <c r="G16" s="11">
        <v>1.3</v>
      </c>
      <c r="H16" s="10">
        <v>4972</v>
      </c>
      <c r="I16" s="11">
        <v>184958.4</v>
      </c>
      <c r="J16" s="11">
        <v>96.38</v>
      </c>
      <c r="K16" s="10">
        <v>120</v>
      </c>
      <c r="L16" s="11">
        <v>4699.2</v>
      </c>
      <c r="M16" s="11">
        <v>2.33</v>
      </c>
      <c r="N16" s="10">
        <v>5159</v>
      </c>
      <c r="O16" s="11">
        <v>192257.8</v>
      </c>
    </row>
    <row r="17">
      <c r="A17" s="7" t="s">
        <v>21</v>
      </c>
      <c r="B17" s="12">
        <v>0</v>
      </c>
      <c r="C17" s="13">
        <v>0</v>
      </c>
      <c r="D17" s="13">
        <v>0</v>
      </c>
      <c r="E17" s="12">
        <v>4</v>
      </c>
      <c r="F17" s="13">
        <v>172.32</v>
      </c>
      <c r="G17" s="13">
        <v>3.67</v>
      </c>
      <c r="H17" s="12">
        <v>100</v>
      </c>
      <c r="I17" s="13">
        <v>4252</v>
      </c>
      <c r="J17" s="13">
        <v>91.74</v>
      </c>
      <c r="K17" s="12">
        <v>5</v>
      </c>
      <c r="L17" s="13">
        <v>223.8</v>
      </c>
      <c r="M17" s="13">
        <v>4.59</v>
      </c>
      <c r="N17" s="12">
        <v>109</v>
      </c>
      <c r="O17" s="13">
        <v>4648.12</v>
      </c>
    </row>
    <row r="18">
      <c r="A18" s="6" t="s">
        <v>22</v>
      </c>
      <c r="B18" s="10">
        <v>0</v>
      </c>
      <c r="C18" s="11">
        <v>0</v>
      </c>
      <c r="D18" s="11">
        <v>0</v>
      </c>
      <c r="E18" s="10">
        <v>11</v>
      </c>
      <c r="F18" s="11">
        <v>551.33</v>
      </c>
      <c r="G18" s="11">
        <v>0.64</v>
      </c>
      <c r="H18" s="10">
        <v>1702</v>
      </c>
      <c r="I18" s="11">
        <v>81406.66</v>
      </c>
      <c r="J18" s="11">
        <v>98.5</v>
      </c>
      <c r="K18" s="10">
        <v>15</v>
      </c>
      <c r="L18" s="11">
        <v>755.25</v>
      </c>
      <c r="M18" s="11">
        <v>0.87</v>
      </c>
      <c r="N18" s="10">
        <v>1728</v>
      </c>
      <c r="O18" s="11">
        <v>82713.24</v>
      </c>
    </row>
    <row r="19">
      <c r="A19" s="7" t="s">
        <v>25</v>
      </c>
      <c r="B19" s="12">
        <v>1615</v>
      </c>
      <c r="C19" s="13">
        <v>0</v>
      </c>
      <c r="D19" s="13">
        <v>81.2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374</v>
      </c>
      <c r="L19" s="13">
        <v>0</v>
      </c>
      <c r="M19" s="13">
        <v>18.8</v>
      </c>
      <c r="N19" s="12">
        <v>1989</v>
      </c>
      <c r="O19" s="13">
        <v>0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26</v>
      </c>
      <c r="M21" s="4"/>
      <c r="N21" s="17">
        <f>SUM(N20,(B20 * (-1)))</f>
        <v/>
      </c>
      <c r="O21" s="18">
        <f>SUM(O20,(C20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2</v>
      </c>
      <c r="L7" s="13">
        <v>0</v>
      </c>
      <c r="M7" s="13">
        <v>100</v>
      </c>
      <c r="N7" s="12">
        <v>2</v>
      </c>
      <c r="O7" s="13">
        <v>0</v>
      </c>
    </row>
    <row r="8">
      <c r="A8" s="6" t="s">
        <v>12</v>
      </c>
      <c r="B8" s="10">
        <v>33301</v>
      </c>
      <c r="C8" s="11">
        <v>0</v>
      </c>
      <c r="D8" s="11">
        <v>13.67</v>
      </c>
      <c r="E8" s="10">
        <v>0</v>
      </c>
      <c r="F8" s="11">
        <v>0</v>
      </c>
      <c r="G8" s="11">
        <v>0</v>
      </c>
      <c r="H8" s="10">
        <v>139019</v>
      </c>
      <c r="I8" s="11">
        <v>0</v>
      </c>
      <c r="J8" s="11">
        <v>57.07</v>
      </c>
      <c r="K8" s="10">
        <v>71254</v>
      </c>
      <c r="L8" s="11">
        <v>0</v>
      </c>
      <c r="M8" s="11">
        <v>29.25</v>
      </c>
      <c r="N8" s="10">
        <v>243574</v>
      </c>
      <c r="O8" s="11">
        <v>0</v>
      </c>
    </row>
    <row r="9">
      <c r="A9" s="7" t="s">
        <v>13</v>
      </c>
      <c r="B9" s="12">
        <v>1547</v>
      </c>
      <c r="C9" s="13">
        <v>0</v>
      </c>
      <c r="D9" s="13">
        <v>12.67</v>
      </c>
      <c r="E9" s="12">
        <v>0</v>
      </c>
      <c r="F9" s="13">
        <v>0</v>
      </c>
      <c r="G9" s="13">
        <v>0</v>
      </c>
      <c r="H9" s="12">
        <v>8899</v>
      </c>
      <c r="I9" s="13">
        <v>0</v>
      </c>
      <c r="J9" s="13">
        <v>72.87</v>
      </c>
      <c r="K9" s="12">
        <v>1766</v>
      </c>
      <c r="L9" s="13">
        <v>0</v>
      </c>
      <c r="M9" s="13">
        <v>14.46</v>
      </c>
      <c r="N9" s="12">
        <v>12212</v>
      </c>
      <c r="O9" s="13">
        <v>0</v>
      </c>
    </row>
    <row r="10">
      <c r="A10" s="6" t="s">
        <v>14</v>
      </c>
      <c r="B10" s="10">
        <v>664</v>
      </c>
      <c r="C10" s="11">
        <v>0</v>
      </c>
      <c r="D10" s="11">
        <v>7.67</v>
      </c>
      <c r="E10" s="10">
        <v>0</v>
      </c>
      <c r="F10" s="11">
        <v>0</v>
      </c>
      <c r="G10" s="11">
        <v>0</v>
      </c>
      <c r="H10" s="10">
        <v>7622</v>
      </c>
      <c r="I10" s="11">
        <v>0</v>
      </c>
      <c r="J10" s="11">
        <v>88.07</v>
      </c>
      <c r="K10" s="10">
        <v>368</v>
      </c>
      <c r="L10" s="11">
        <v>0</v>
      </c>
      <c r="M10" s="11">
        <v>4.25</v>
      </c>
      <c r="N10" s="10">
        <v>8654</v>
      </c>
      <c r="O10" s="11">
        <v>0</v>
      </c>
    </row>
    <row r="11">
      <c r="A11" s="7" t="s">
        <v>15</v>
      </c>
      <c r="B11" s="12">
        <v>576</v>
      </c>
      <c r="C11" s="13">
        <v>0</v>
      </c>
      <c r="D11" s="13">
        <v>8.68</v>
      </c>
      <c r="E11" s="12">
        <v>0</v>
      </c>
      <c r="F11" s="13">
        <v>0</v>
      </c>
      <c r="G11" s="13">
        <v>0</v>
      </c>
      <c r="H11" s="12">
        <v>5911</v>
      </c>
      <c r="I11" s="13">
        <v>0</v>
      </c>
      <c r="J11" s="13">
        <v>89.09</v>
      </c>
      <c r="K11" s="12">
        <v>148</v>
      </c>
      <c r="L11" s="13">
        <v>0</v>
      </c>
      <c r="M11" s="13">
        <v>2.23</v>
      </c>
      <c r="N11" s="12">
        <v>6635</v>
      </c>
      <c r="O11" s="13">
        <v>0</v>
      </c>
    </row>
    <row r="12">
      <c r="A12" s="6" t="s">
        <v>16</v>
      </c>
      <c r="B12" s="10">
        <v>561</v>
      </c>
      <c r="C12" s="11">
        <v>0</v>
      </c>
      <c r="D12" s="11">
        <v>10.68</v>
      </c>
      <c r="E12" s="10">
        <v>0</v>
      </c>
      <c r="F12" s="11">
        <v>0</v>
      </c>
      <c r="G12" s="11">
        <v>0</v>
      </c>
      <c r="H12" s="10">
        <v>4594</v>
      </c>
      <c r="I12" s="11">
        <v>0</v>
      </c>
      <c r="J12" s="11">
        <v>87.47</v>
      </c>
      <c r="K12" s="10">
        <v>97</v>
      </c>
      <c r="L12" s="11">
        <v>0</v>
      </c>
      <c r="M12" s="11">
        <v>1.85</v>
      </c>
      <c r="N12" s="10">
        <v>5252</v>
      </c>
      <c r="O12" s="11">
        <v>0</v>
      </c>
    </row>
    <row r="13">
      <c r="A13" s="7" t="s">
        <v>17</v>
      </c>
      <c r="B13" s="12">
        <v>625</v>
      </c>
      <c r="C13" s="13">
        <v>0</v>
      </c>
      <c r="D13" s="13">
        <v>7.41</v>
      </c>
      <c r="E13" s="12">
        <v>0</v>
      </c>
      <c r="F13" s="13">
        <v>0</v>
      </c>
      <c r="G13" s="13">
        <v>0</v>
      </c>
      <c r="H13" s="12">
        <v>7739</v>
      </c>
      <c r="I13" s="13">
        <v>0</v>
      </c>
      <c r="J13" s="13">
        <v>91.75</v>
      </c>
      <c r="K13" s="12">
        <v>71</v>
      </c>
      <c r="L13" s="13">
        <v>0</v>
      </c>
      <c r="M13" s="13">
        <v>0.84</v>
      </c>
      <c r="N13" s="12">
        <v>8435</v>
      </c>
      <c r="O13" s="13">
        <v>0</v>
      </c>
    </row>
    <row r="14">
      <c r="A14" s="6" t="s">
        <v>18</v>
      </c>
      <c r="B14" s="10">
        <v>719</v>
      </c>
      <c r="C14" s="11">
        <v>0</v>
      </c>
      <c r="D14" s="11">
        <v>40.97</v>
      </c>
      <c r="E14" s="10">
        <v>0</v>
      </c>
      <c r="F14" s="11">
        <v>0</v>
      </c>
      <c r="G14" s="11">
        <v>0</v>
      </c>
      <c r="H14" s="10">
        <v>907</v>
      </c>
      <c r="I14" s="11">
        <v>0</v>
      </c>
      <c r="J14" s="11">
        <v>51.68</v>
      </c>
      <c r="K14" s="10">
        <v>129</v>
      </c>
      <c r="L14" s="11">
        <v>0</v>
      </c>
      <c r="M14" s="11">
        <v>7.35</v>
      </c>
      <c r="N14" s="10">
        <v>1755</v>
      </c>
      <c r="O14" s="11">
        <v>0</v>
      </c>
    </row>
    <row r="15">
      <c r="A15" s="7" t="s">
        <v>19</v>
      </c>
      <c r="B15" s="12">
        <v>106</v>
      </c>
      <c r="C15" s="13">
        <v>0</v>
      </c>
      <c r="D15" s="13">
        <v>42.57</v>
      </c>
      <c r="E15" s="12">
        <v>0</v>
      </c>
      <c r="F15" s="13">
        <v>0</v>
      </c>
      <c r="G15" s="13">
        <v>0</v>
      </c>
      <c r="H15" s="12">
        <v>131</v>
      </c>
      <c r="I15" s="13">
        <v>0</v>
      </c>
      <c r="J15" s="13">
        <v>52.61</v>
      </c>
      <c r="K15" s="12">
        <v>12</v>
      </c>
      <c r="L15" s="13">
        <v>0</v>
      </c>
      <c r="M15" s="13">
        <v>4.82</v>
      </c>
      <c r="N15" s="12">
        <v>249</v>
      </c>
      <c r="O15" s="13">
        <v>0</v>
      </c>
    </row>
    <row r="16">
      <c r="A16" s="6" t="s">
        <v>20</v>
      </c>
      <c r="B16" s="10">
        <v>166</v>
      </c>
      <c r="C16" s="11">
        <v>0</v>
      </c>
      <c r="D16" s="11">
        <v>3.66</v>
      </c>
      <c r="E16" s="10">
        <v>0</v>
      </c>
      <c r="F16" s="11">
        <v>0</v>
      </c>
      <c r="G16" s="11">
        <v>0</v>
      </c>
      <c r="H16" s="10">
        <v>4351</v>
      </c>
      <c r="I16" s="11">
        <v>0</v>
      </c>
      <c r="J16" s="11">
        <v>95.94</v>
      </c>
      <c r="K16" s="10">
        <v>18</v>
      </c>
      <c r="L16" s="11">
        <v>0</v>
      </c>
      <c r="M16" s="11">
        <v>0.4</v>
      </c>
      <c r="N16" s="10">
        <v>4535</v>
      </c>
      <c r="O16" s="11">
        <v>0</v>
      </c>
    </row>
    <row r="17">
      <c r="A17" s="7" t="s">
        <v>21</v>
      </c>
      <c r="B17" s="12">
        <v>13</v>
      </c>
      <c r="C17" s="13">
        <v>0</v>
      </c>
      <c r="D17" s="13">
        <v>11.5</v>
      </c>
      <c r="E17" s="12">
        <v>0</v>
      </c>
      <c r="F17" s="13">
        <v>0</v>
      </c>
      <c r="G17" s="13">
        <v>0</v>
      </c>
      <c r="H17" s="12">
        <v>99</v>
      </c>
      <c r="I17" s="13">
        <v>0</v>
      </c>
      <c r="J17" s="13">
        <v>87.61</v>
      </c>
      <c r="K17" s="12">
        <v>1</v>
      </c>
      <c r="L17" s="13">
        <v>0</v>
      </c>
      <c r="M17" s="13">
        <v>0.88</v>
      </c>
      <c r="N17" s="12">
        <v>113</v>
      </c>
      <c r="O17" s="13">
        <v>0</v>
      </c>
    </row>
    <row r="18">
      <c r="A18" s="6" t="s">
        <v>22</v>
      </c>
      <c r="B18" s="10">
        <v>56</v>
      </c>
      <c r="C18" s="11">
        <v>0</v>
      </c>
      <c r="D18" s="11">
        <v>3.62</v>
      </c>
      <c r="E18" s="10">
        <v>0</v>
      </c>
      <c r="F18" s="11">
        <v>0</v>
      </c>
      <c r="G18" s="11">
        <v>0</v>
      </c>
      <c r="H18" s="10">
        <v>1491</v>
      </c>
      <c r="I18" s="11">
        <v>0</v>
      </c>
      <c r="J18" s="11">
        <v>96.32</v>
      </c>
      <c r="K18" s="10">
        <v>1</v>
      </c>
      <c r="L18" s="11">
        <v>0</v>
      </c>
      <c r="M18" s="11">
        <v>0.06</v>
      </c>
      <c r="N18" s="10">
        <v>1548</v>
      </c>
      <c r="O18" s="11">
        <v>0</v>
      </c>
    </row>
    <row r="19">
      <c r="A19" s="7" t="s">
        <v>25</v>
      </c>
      <c r="B19" s="12">
        <v>4013</v>
      </c>
      <c r="C19" s="13">
        <v>0</v>
      </c>
      <c r="D19" s="13">
        <v>99.53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19</v>
      </c>
      <c r="L19" s="13">
        <v>0</v>
      </c>
      <c r="M19" s="13">
        <v>0.47</v>
      </c>
      <c r="N19" s="12">
        <v>4032</v>
      </c>
      <c r="O19" s="13">
        <v>0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26</v>
      </c>
      <c r="M21" s="4"/>
      <c r="N21" s="17">
        <f>SUM(N20,(B20 * (-1)))</f>
        <v/>
      </c>
      <c r="O21" s="18">
        <f>SUM(O20,(C20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12</v>
      </c>
      <c r="B7" s="12">
        <v>22225</v>
      </c>
      <c r="C7" s="13">
        <v>0</v>
      </c>
      <c r="D7" s="13">
        <v>7.42</v>
      </c>
      <c r="E7" s="12">
        <v>0</v>
      </c>
      <c r="F7" s="13">
        <v>0</v>
      </c>
      <c r="G7" s="13">
        <v>0</v>
      </c>
      <c r="H7" s="12">
        <v>164254</v>
      </c>
      <c r="I7" s="13">
        <v>0</v>
      </c>
      <c r="J7" s="13">
        <v>54.87</v>
      </c>
      <c r="K7" s="12">
        <v>112891</v>
      </c>
      <c r="L7" s="13">
        <v>0</v>
      </c>
      <c r="M7" s="13">
        <v>37.71</v>
      </c>
      <c r="N7" s="12">
        <v>299370</v>
      </c>
      <c r="O7" s="13">
        <v>0</v>
      </c>
    </row>
    <row r="8">
      <c r="A8" s="6" t="s">
        <v>13</v>
      </c>
      <c r="B8" s="10">
        <v>2174</v>
      </c>
      <c r="C8" s="11">
        <v>0</v>
      </c>
      <c r="D8" s="11">
        <v>15.46</v>
      </c>
      <c r="E8" s="10">
        <v>0</v>
      </c>
      <c r="F8" s="11">
        <v>0</v>
      </c>
      <c r="G8" s="11">
        <v>0</v>
      </c>
      <c r="H8" s="10">
        <v>9471</v>
      </c>
      <c r="I8" s="11">
        <v>0</v>
      </c>
      <c r="J8" s="11">
        <v>67.33</v>
      </c>
      <c r="K8" s="10">
        <v>2421</v>
      </c>
      <c r="L8" s="11">
        <v>0</v>
      </c>
      <c r="M8" s="11">
        <v>17.21</v>
      </c>
      <c r="N8" s="10">
        <v>14066</v>
      </c>
      <c r="O8" s="11">
        <v>0</v>
      </c>
    </row>
    <row r="9">
      <c r="A9" s="7" t="s">
        <v>14</v>
      </c>
      <c r="B9" s="12">
        <v>809</v>
      </c>
      <c r="C9" s="13">
        <v>0</v>
      </c>
      <c r="D9" s="13">
        <v>8.82</v>
      </c>
      <c r="E9" s="12">
        <v>0</v>
      </c>
      <c r="F9" s="13">
        <v>0</v>
      </c>
      <c r="G9" s="13">
        <v>0</v>
      </c>
      <c r="H9" s="12">
        <v>7865</v>
      </c>
      <c r="I9" s="13">
        <v>0</v>
      </c>
      <c r="J9" s="13">
        <v>85.77</v>
      </c>
      <c r="K9" s="12">
        <v>496</v>
      </c>
      <c r="L9" s="13">
        <v>0</v>
      </c>
      <c r="M9" s="13">
        <v>5.41</v>
      </c>
      <c r="N9" s="12">
        <v>9170</v>
      </c>
      <c r="O9" s="13">
        <v>0</v>
      </c>
    </row>
    <row r="10">
      <c r="A10" s="6" t="s">
        <v>15</v>
      </c>
      <c r="B10" s="10">
        <v>600</v>
      </c>
      <c r="C10" s="11">
        <v>0</v>
      </c>
      <c r="D10" s="11">
        <v>8.51</v>
      </c>
      <c r="E10" s="10">
        <v>0</v>
      </c>
      <c r="F10" s="11">
        <v>0</v>
      </c>
      <c r="G10" s="11">
        <v>0</v>
      </c>
      <c r="H10" s="10">
        <v>6367</v>
      </c>
      <c r="I10" s="11">
        <v>0</v>
      </c>
      <c r="J10" s="11">
        <v>90.29</v>
      </c>
      <c r="K10" s="10">
        <v>85</v>
      </c>
      <c r="L10" s="11">
        <v>0</v>
      </c>
      <c r="M10" s="11">
        <v>1.21</v>
      </c>
      <c r="N10" s="10">
        <v>7052</v>
      </c>
      <c r="O10" s="11">
        <v>0</v>
      </c>
    </row>
    <row r="11">
      <c r="A11" s="7" t="s">
        <v>16</v>
      </c>
      <c r="B11" s="12">
        <v>583</v>
      </c>
      <c r="C11" s="13">
        <v>0</v>
      </c>
      <c r="D11" s="13">
        <v>10.82</v>
      </c>
      <c r="E11" s="12">
        <v>0</v>
      </c>
      <c r="F11" s="13">
        <v>0</v>
      </c>
      <c r="G11" s="13">
        <v>0</v>
      </c>
      <c r="H11" s="12">
        <v>4750</v>
      </c>
      <c r="I11" s="13">
        <v>0</v>
      </c>
      <c r="J11" s="13">
        <v>88.19</v>
      </c>
      <c r="K11" s="12">
        <v>53</v>
      </c>
      <c r="L11" s="13">
        <v>0</v>
      </c>
      <c r="M11" s="13">
        <v>0.98</v>
      </c>
      <c r="N11" s="12">
        <v>5386</v>
      </c>
      <c r="O11" s="13">
        <v>0</v>
      </c>
    </row>
    <row r="12">
      <c r="A12" s="6" t="s">
        <v>17</v>
      </c>
      <c r="B12" s="10">
        <v>636</v>
      </c>
      <c r="C12" s="11">
        <v>0</v>
      </c>
      <c r="D12" s="11">
        <v>7.15</v>
      </c>
      <c r="E12" s="10">
        <v>0</v>
      </c>
      <c r="F12" s="11">
        <v>0</v>
      </c>
      <c r="G12" s="11">
        <v>0</v>
      </c>
      <c r="H12" s="10">
        <v>8201</v>
      </c>
      <c r="I12" s="11">
        <v>0</v>
      </c>
      <c r="J12" s="11">
        <v>92.15</v>
      </c>
      <c r="K12" s="10">
        <v>63</v>
      </c>
      <c r="L12" s="11">
        <v>0</v>
      </c>
      <c r="M12" s="11">
        <v>0.71</v>
      </c>
      <c r="N12" s="10">
        <v>8900</v>
      </c>
      <c r="O12" s="11">
        <v>0</v>
      </c>
    </row>
    <row r="13">
      <c r="A13" s="7" t="s">
        <v>18</v>
      </c>
      <c r="B13" s="12">
        <v>956</v>
      </c>
      <c r="C13" s="13">
        <v>0</v>
      </c>
      <c r="D13" s="13">
        <v>41.07</v>
      </c>
      <c r="E13" s="12">
        <v>0</v>
      </c>
      <c r="F13" s="13">
        <v>0</v>
      </c>
      <c r="G13" s="13">
        <v>0</v>
      </c>
      <c r="H13" s="12">
        <v>1092</v>
      </c>
      <c r="I13" s="13">
        <v>0</v>
      </c>
      <c r="J13" s="13">
        <v>46.91</v>
      </c>
      <c r="K13" s="12">
        <v>280</v>
      </c>
      <c r="L13" s="13">
        <v>0</v>
      </c>
      <c r="M13" s="13">
        <v>12.03</v>
      </c>
      <c r="N13" s="12">
        <v>2328</v>
      </c>
      <c r="O13" s="13">
        <v>0</v>
      </c>
    </row>
    <row r="14">
      <c r="A14" s="6" t="s">
        <v>19</v>
      </c>
      <c r="B14" s="10">
        <v>193</v>
      </c>
      <c r="C14" s="11">
        <v>0</v>
      </c>
      <c r="D14" s="11">
        <v>47.3</v>
      </c>
      <c r="E14" s="10">
        <v>0</v>
      </c>
      <c r="F14" s="11">
        <v>0</v>
      </c>
      <c r="G14" s="11">
        <v>0</v>
      </c>
      <c r="H14" s="10">
        <v>167</v>
      </c>
      <c r="I14" s="11">
        <v>0</v>
      </c>
      <c r="J14" s="11">
        <v>40.93</v>
      </c>
      <c r="K14" s="10">
        <v>48</v>
      </c>
      <c r="L14" s="11">
        <v>0</v>
      </c>
      <c r="M14" s="11">
        <v>11.76</v>
      </c>
      <c r="N14" s="10">
        <v>408</v>
      </c>
      <c r="O14" s="11">
        <v>0</v>
      </c>
    </row>
    <row r="15">
      <c r="A15" s="7" t="s">
        <v>20</v>
      </c>
      <c r="B15" s="12">
        <v>196</v>
      </c>
      <c r="C15" s="13">
        <v>0</v>
      </c>
      <c r="D15" s="13">
        <v>4.08</v>
      </c>
      <c r="E15" s="12">
        <v>0</v>
      </c>
      <c r="F15" s="13">
        <v>0</v>
      </c>
      <c r="G15" s="13">
        <v>0</v>
      </c>
      <c r="H15" s="12">
        <v>4590</v>
      </c>
      <c r="I15" s="13">
        <v>0</v>
      </c>
      <c r="J15" s="13">
        <v>95.47</v>
      </c>
      <c r="K15" s="12">
        <v>22</v>
      </c>
      <c r="L15" s="13">
        <v>0</v>
      </c>
      <c r="M15" s="13">
        <v>0.46</v>
      </c>
      <c r="N15" s="12">
        <v>4808</v>
      </c>
      <c r="O15" s="13">
        <v>0</v>
      </c>
    </row>
    <row r="16">
      <c r="A16" s="6" t="s">
        <v>21</v>
      </c>
      <c r="B16" s="10">
        <v>12</v>
      </c>
      <c r="C16" s="11">
        <v>0</v>
      </c>
      <c r="D16" s="11">
        <v>7.74</v>
      </c>
      <c r="E16" s="10">
        <v>0</v>
      </c>
      <c r="F16" s="11">
        <v>0</v>
      </c>
      <c r="G16" s="11">
        <v>0</v>
      </c>
      <c r="H16" s="10">
        <v>142</v>
      </c>
      <c r="I16" s="11">
        <v>0</v>
      </c>
      <c r="J16" s="11">
        <v>91.61</v>
      </c>
      <c r="K16" s="10">
        <v>1</v>
      </c>
      <c r="L16" s="11">
        <v>0</v>
      </c>
      <c r="M16" s="11">
        <v>0.65</v>
      </c>
      <c r="N16" s="10">
        <v>155</v>
      </c>
      <c r="O16" s="11">
        <v>0</v>
      </c>
    </row>
    <row r="17">
      <c r="A17" s="7" t="s">
        <v>22</v>
      </c>
      <c r="B17" s="12">
        <v>54</v>
      </c>
      <c r="C17" s="13">
        <v>0</v>
      </c>
      <c r="D17" s="13">
        <v>3.31</v>
      </c>
      <c r="E17" s="12">
        <v>0</v>
      </c>
      <c r="F17" s="13">
        <v>0</v>
      </c>
      <c r="G17" s="13">
        <v>0</v>
      </c>
      <c r="H17" s="12">
        <v>1570</v>
      </c>
      <c r="I17" s="13">
        <v>0</v>
      </c>
      <c r="J17" s="13">
        <v>96.38</v>
      </c>
      <c r="K17" s="12">
        <v>5</v>
      </c>
      <c r="L17" s="13">
        <v>0</v>
      </c>
      <c r="M17" s="13">
        <v>0.31</v>
      </c>
      <c r="N17" s="12">
        <v>1629</v>
      </c>
      <c r="O17" s="13">
        <v>0</v>
      </c>
    </row>
    <row r="18">
      <c r="A18" s="6" t="s">
        <v>23</v>
      </c>
      <c r="B18" s="10">
        <v>1</v>
      </c>
      <c r="C18" s="11">
        <v>0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0</v>
      </c>
    </row>
    <row r="19">
      <c r="A19" s="7" t="s">
        <v>25</v>
      </c>
      <c r="B19" s="12">
        <v>3917</v>
      </c>
      <c r="C19" s="13">
        <v>0</v>
      </c>
      <c r="D19" s="13">
        <v>86.76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598</v>
      </c>
      <c r="L19" s="13">
        <v>0</v>
      </c>
      <c r="M19" s="13">
        <v>13.24</v>
      </c>
      <c r="N19" s="12">
        <v>4515</v>
      </c>
      <c r="O19" s="13">
        <v>0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26</v>
      </c>
      <c r="M21" s="4"/>
      <c r="N21" s="17">
        <f>SUM(N20,(B20 * (-1)))</f>
        <v/>
      </c>
      <c r="O21" s="18">
        <f>SUM(O20,(C20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2026-02-10T15:24:47Z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